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javna naročila\RAZPISI 2025\ODPRTI POSTOPEK\401-36-2025 Geomehanska dela za Kampus Zaloška\RAZPISNA DOKUMENTACIJA 401-36_2025\"/>
    </mc:Choice>
  </mc:AlternateContent>
  <xr:revisionPtr revIDLastSave="0" documentId="13_ncr:1_{6A09FB32-2EF3-47A8-83C9-DEB7DAAEDF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OMEHANIKA" sheetId="1" r:id="rId1"/>
  </sheets>
  <definedNames>
    <definedName name="_Parse_In" hidden="1">GEOMEHANIKA!#REF!</definedName>
    <definedName name="_Parse_Out" hidden="1">GEOMEHANIKA!#REF!</definedName>
    <definedName name="_Regression_Int" localSheetId="0" hidden="1">1</definedName>
    <definedName name="_xlnm.Print_Area" localSheetId="0">GEOMEHANIKA!$A$1:$F$117</definedName>
    <definedName name="Print_Area_MI" localSheetId="0">GEOMEHANIKA!$A$1:$F$123</definedName>
    <definedName name="PRINTBLOK">GEOMEHANIKA!$A$1:$F$123</definedName>
    <definedName name="_xlnm.Print_Titles" localSheetId="0">GEOMEHANIKA!$1:$3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5" i="1" l="1"/>
  <c r="F60" i="1"/>
  <c r="F21" i="1"/>
  <c r="A114" i="1"/>
  <c r="F101" i="1"/>
  <c r="A108" i="1"/>
  <c r="F98" i="1"/>
  <c r="F95" i="1"/>
  <c r="F106" i="1" s="1"/>
  <c r="F92" i="1"/>
  <c r="F85" i="1"/>
  <c r="F82" i="1"/>
  <c r="F80" i="1"/>
  <c r="F77" i="1"/>
  <c r="F75" i="1"/>
  <c r="F73" i="1"/>
  <c r="F86" i="1" l="1"/>
  <c r="F108" i="1" l="1"/>
  <c r="F114" i="1" s="1"/>
  <c r="C43" i="1"/>
  <c r="F43" i="1" s="1"/>
  <c r="C31" i="1"/>
  <c r="F31" i="1" s="1"/>
  <c r="C29" i="1"/>
  <c r="F29" i="1" s="1"/>
  <c r="C33" i="1"/>
  <c r="F33" i="1" s="1"/>
  <c r="A113" i="1"/>
  <c r="F64" i="1"/>
  <c r="F52" i="1"/>
  <c r="F50" i="1"/>
  <c r="F37" i="1"/>
  <c r="F35" i="1"/>
  <c r="F22" i="1"/>
  <c r="F38" i="1" l="1"/>
  <c r="F65" i="1"/>
  <c r="F53" i="1"/>
  <c r="C27" i="1"/>
  <c r="F67" i="1" l="1"/>
  <c r="F113" i="1" s="1"/>
  <c r="F115" i="1" s="1"/>
  <c r="F116" i="1" l="1"/>
  <c r="F117" i="1" s="1"/>
</calcChain>
</file>

<file path=xl/sharedStrings.xml><?xml version="1.0" encoding="utf-8"?>
<sst xmlns="http://schemas.openxmlformats.org/spreadsheetml/2006/main" count="98" uniqueCount="74">
  <si>
    <t>Predmet:</t>
  </si>
  <si>
    <t>m  x</t>
  </si>
  <si>
    <t>1.1</t>
  </si>
  <si>
    <t>1.0</t>
  </si>
  <si>
    <t xml:space="preserve">PRIPRAVLJALNA DELA ZA IZVEDBO TERENSKIH RAZISKAV </t>
  </si>
  <si>
    <t>kom x</t>
  </si>
  <si>
    <t>Skupaj: PRIPRAVLJALNA DELA</t>
  </si>
  <si>
    <t>2.0</t>
  </si>
  <si>
    <t>SONDAŽNE RAZISKAVE</t>
  </si>
  <si>
    <t>Vrtanje z odgovarjajočo strojno opremo in sicer:</t>
  </si>
  <si>
    <t>- cevitev vrtine :</t>
  </si>
  <si>
    <t>Skupaj: SONDAŽNE RAZISKAVE</t>
  </si>
  <si>
    <t>3.0</t>
  </si>
  <si>
    <t>TERENSKE IN LABORATORIJSKE PREISKAVE</t>
  </si>
  <si>
    <t>Skupaj: TERENSKE IN LABORATORIJSKE PREISKAVE</t>
  </si>
  <si>
    <t>4.0</t>
  </si>
  <si>
    <t xml:space="preserve">INŽENIRSKE STORITVE </t>
  </si>
  <si>
    <t>Skupaj:  INŽENIRSKE STORITVE:</t>
  </si>
  <si>
    <t>Transport vrtalnega stroja in opreme na delovišče in nazaj ter formiranje delovišča:</t>
  </si>
  <si>
    <t>3.1</t>
  </si>
  <si>
    <t>- v prodih, peskih ali grušču:</t>
  </si>
  <si>
    <t>4.1</t>
  </si>
  <si>
    <t>- v glinah in meljih:</t>
  </si>
  <si>
    <t>3.2</t>
  </si>
  <si>
    <t>3.3</t>
  </si>
  <si>
    <t>Organizacija geomehanskih raziskav, geomehanska spremljava vrtanja, popis vrtin, dostava vzorcev v geomehanski laboratorij, pojasnila projektantom in naročniku, stroški prevozov:</t>
  </si>
  <si>
    <t>pavšal x</t>
  </si>
  <si>
    <t>Ponudba obsega naslednja dela:</t>
  </si>
  <si>
    <t>4.2</t>
  </si>
  <si>
    <r>
      <t xml:space="preserve">R E K A P I T U L A C I J A - </t>
    </r>
    <r>
      <rPr>
        <b/>
        <u/>
        <sz val="12"/>
        <rFont val="IBM Plex Sans"/>
        <family val="2"/>
      </rPr>
      <t>S K U P A J</t>
    </r>
  </si>
  <si>
    <t>- v konglomeratu:</t>
  </si>
  <si>
    <r>
      <rPr>
        <b/>
        <u/>
        <sz val="12"/>
        <rFont val="IBM Plex Sans"/>
        <family val="2"/>
      </rPr>
      <t>SKUPAJ A: GEOLOŠKO GEOMEHANSKE RAZISKAVE IN POROČILO</t>
    </r>
    <r>
      <rPr>
        <b/>
        <sz val="12"/>
        <rFont val="IBM Plex Sans"/>
        <family val="2"/>
      </rPr>
      <t xml:space="preserve"> </t>
    </r>
  </si>
  <si>
    <t xml:space="preserve">A: GEOLOŠKO GEOMEHANSKE RAZISKAVE IN POROČILO </t>
  </si>
  <si>
    <t>+22 % DDV</t>
  </si>
  <si>
    <t>Geomehanske laboratorijske preiskave vzrorcev tal:</t>
  </si>
  <si>
    <t>Premik med vrtinami:</t>
  </si>
  <si>
    <t>2.2</t>
  </si>
  <si>
    <t>SPECIFIKACIJA DEL</t>
  </si>
  <si>
    <t xml:space="preserve">Izdelava geološko-geomehanskega poročila o izvedenih PRELIMINARNEGA preiskavah in lastnostih tal: </t>
  </si>
  <si>
    <t>Medicinska fakulteta</t>
  </si>
  <si>
    <t>6 vrtin x 15m ter 6 vrtin x 20m.</t>
  </si>
  <si>
    <t>Izvedba presiometrskih terenskih preiskav (PMT) v vrtini z obdelavo podatkov in kratkim poročilom, vključno s stroški prevozov strokovnega osebja in stroški predvrtavanja na potreben premer presimetrske sonde ter stroški zastoja vrtalne ekipe za čas izvedbe preiskave (3x na vrtino v 6ih vrtinah).</t>
  </si>
  <si>
    <t>Izvedba standardnih penetracijskih testov (SPT) v vrtini (OCENA 9 kom/vrtino):</t>
  </si>
  <si>
    <t xml:space="preserve">B: HIDRO-GEOLOŠKO RAZISKAVE IN POROČILO </t>
  </si>
  <si>
    <t>B1.1</t>
  </si>
  <si>
    <t>m x</t>
  </si>
  <si>
    <t>B1.2</t>
  </si>
  <si>
    <t>Nabava, dobava in vgradnja piezometrskih cevi v vrtino:</t>
  </si>
  <si>
    <t>B1.3</t>
  </si>
  <si>
    <t>B1.4</t>
  </si>
  <si>
    <t>Nabava, dobava, vgradnja in betoniranje jeklene kape piezometra z obešanko:</t>
  </si>
  <si>
    <t>B1.5</t>
  </si>
  <si>
    <t>B1.6</t>
  </si>
  <si>
    <t>B2.1</t>
  </si>
  <si>
    <t>Organizacija hidrogeoloških raziskav, hidrogeološka spremljava vrtanja, pojasnila projektantom in naročniku, stroški prevozov:</t>
  </si>
  <si>
    <t>B2.2</t>
  </si>
  <si>
    <t>B2.3</t>
  </si>
  <si>
    <t>Izdelava KONČNEGA hidrogeološkega poročila o izvedenem monitoringu nivoja podzemne vode:</t>
  </si>
  <si>
    <t>Aktivacija novega in obstoječih piezometrov (Airlift):</t>
  </si>
  <si>
    <t>Izvedba črpalnega ali nalivalnega poizkusa v novem in obstoječih piezometrih:</t>
  </si>
  <si>
    <t>Izposoja sonde za kontinuirano spremljavo nivojev podzemne vode za čas enega hidrološkega leta:</t>
  </si>
  <si>
    <t>Izdelava hidrogeološkega poročila o izvedenih raziskavah in hidrogeoloških lastnostih tal:</t>
  </si>
  <si>
    <t>B2.4</t>
  </si>
  <si>
    <t>Vrazov trg 002</t>
  </si>
  <si>
    <t>1000 Ljubljana</t>
  </si>
  <si>
    <t>Univerza v Ljubljani</t>
  </si>
  <si>
    <t>Skupna ponudbena vrednost brez DDV:</t>
  </si>
  <si>
    <t>Izdelava hidrogeološkega načrta zniževanja
 podzemne vode, I. faza PZI,  za potrebe
 odvodnavanja gradbene jame:</t>
  </si>
  <si>
    <t>B2.5</t>
  </si>
  <si>
    <t>Izdelava hidrogeološkega načrta zniževanja
 podzemne vode, II. faza PZI,  za potrebe
 odvodnavanja gradbene jame:</t>
  </si>
  <si>
    <t>Izvedba uvodne kolone dolžine do 3m:</t>
  </si>
  <si>
    <t xml:space="preserve">Naročnik: </t>
  </si>
  <si>
    <t xml:space="preserve">                                          Skupna ponudbena vrednost z DDV:</t>
  </si>
  <si>
    <r>
      <t xml:space="preserve"> Izdelava dodatnih geološko-geomehanskih in hidrogeoloških raziskav in poročil za fazo PZI ter za hidrogeološke projektantske storitve za objekt                                                                                                                               UL Medicinska fakulteta</t>
    </r>
    <r>
      <rPr>
        <b/>
        <sz val="12"/>
        <rFont val="IBM Plex Sans"/>
        <family val="2"/>
      </rPr>
      <t xml:space="preserve">"KAMPUS ZALOŠKA"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</si>
</sst>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General_)"/>
    <numFmt numFmtId="165" formatCode="#,##0.00&quot;SIT&quot;_);\(#,##0.00&quot;SIT&quot;\)"/>
    <numFmt numFmtId="166" formatCode="#,##0.00_);\(#,##0.00\)"/>
    <numFmt numFmtId="167" formatCode="#,##0.0&quot;SIT&quot;_);\(#,##0.0&quot;SIT&quot;\)"/>
    <numFmt numFmtId="168" formatCode="\+\ #,##0\ %\ &quot;DDV&quot;;[Red]\-\+\ #,##0\ %\ &quot;DDV&quot;"/>
    <numFmt numFmtId="169" formatCode="#,##0.00\ [$€-1]"/>
    <numFmt numFmtId="170" formatCode="#,##0.00&quot;€&quot;_);\(#,##0.00&quot;€&quot;\)"/>
    <numFmt numFmtId="171" formatCode="0.0"/>
    <numFmt numFmtId="172" formatCode="#,##0.00&quot;m'&quot;_);\(#,##0.00&quot;m'&quot;\)"/>
  </numFmts>
  <fonts count="12" x14ac:knownFonts="1">
    <font>
      <sz val="12"/>
      <name val="Courier"/>
      <charset val="238"/>
    </font>
    <font>
      <sz val="8"/>
      <name val="Courier"/>
      <family val="3"/>
    </font>
    <font>
      <sz val="12"/>
      <name val="Courier"/>
      <family val="3"/>
    </font>
    <font>
      <sz val="12"/>
      <name val="Courier"/>
      <family val="1"/>
      <charset val="238"/>
    </font>
    <font>
      <sz val="12"/>
      <name val="IBM Plex Sans"/>
      <family val="2"/>
    </font>
    <font>
      <b/>
      <sz val="12"/>
      <name val="IBM Plex Sans"/>
      <family val="2"/>
    </font>
    <font>
      <b/>
      <sz val="11"/>
      <name val="IBM Plex Sans"/>
      <family val="2"/>
    </font>
    <font>
      <sz val="10"/>
      <name val="IBM Plex Sans"/>
      <family val="2"/>
    </font>
    <font>
      <b/>
      <u/>
      <sz val="12"/>
      <name val="IBM Plex Sans"/>
      <family val="2"/>
    </font>
    <font>
      <sz val="9"/>
      <name val="IBM Plex Sans"/>
      <family val="2"/>
    </font>
    <font>
      <b/>
      <i/>
      <sz val="12"/>
      <name val="IBM Plex Sans"/>
      <family val="2"/>
    </font>
    <font>
      <sz val="12"/>
      <color indexed="12"/>
      <name val="IBM Plex Sans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164" fontId="0" fillId="0" borderId="0"/>
    <xf numFmtId="164" fontId="3" fillId="0" borderId="0"/>
    <xf numFmtId="164" fontId="2" fillId="0" borderId="0"/>
    <xf numFmtId="164" fontId="3" fillId="0" borderId="0"/>
    <xf numFmtId="164" fontId="2" fillId="0" borderId="0"/>
    <xf numFmtId="164" fontId="2" fillId="0" borderId="0"/>
  </cellStyleXfs>
  <cellXfs count="99">
    <xf numFmtId="164" fontId="0" fillId="0" borderId="0" xfId="0"/>
    <xf numFmtId="164" fontId="4" fillId="0" borderId="0" xfId="0" applyFont="1" applyAlignment="1">
      <alignment vertical="center"/>
    </xf>
    <xf numFmtId="164" fontId="5" fillId="0" borderId="0" xfId="0" applyFont="1" applyAlignment="1">
      <alignment horizontal="right" vertical="center"/>
    </xf>
    <xf numFmtId="164" fontId="5" fillId="0" borderId="0" xfId="0" applyFont="1" applyAlignment="1" applyProtection="1">
      <alignment vertical="center"/>
      <protection locked="0"/>
    </xf>
    <xf numFmtId="164" fontId="4" fillId="0" borderId="0" xfId="0" quotePrefix="1" applyFont="1" applyAlignment="1">
      <alignment horizontal="right"/>
    </xf>
    <xf numFmtId="169" fontId="4" fillId="0" borderId="0" xfId="0" applyNumberFormat="1" applyFont="1" applyProtection="1">
      <protection locked="0"/>
    </xf>
    <xf numFmtId="164" fontId="4" fillId="0" borderId="0" xfId="0" applyFont="1" applyAlignment="1">
      <alignment horizontal="right"/>
    </xf>
    <xf numFmtId="169" fontId="4" fillId="0" borderId="0" xfId="0" applyNumberFormat="1" applyFont="1"/>
    <xf numFmtId="164" fontId="5" fillId="0" borderId="3" xfId="0" applyFont="1" applyBorder="1"/>
    <xf numFmtId="169" fontId="5" fillId="0" borderId="1" xfId="0" applyNumberFormat="1" applyFont="1" applyBorder="1" applyAlignment="1" applyProtection="1">
      <alignment vertical="center"/>
      <protection locked="0"/>
    </xf>
    <xf numFmtId="171" fontId="4" fillId="0" borderId="0" xfId="0" applyNumberFormat="1" applyFont="1" applyAlignment="1">
      <alignment horizontal="right"/>
    </xf>
    <xf numFmtId="164" fontId="5" fillId="0" borderId="0" xfId="0" applyFont="1"/>
    <xf numFmtId="169" fontId="5" fillId="0" borderId="0" xfId="0" applyNumberFormat="1" applyFont="1"/>
    <xf numFmtId="169" fontId="5" fillId="0" borderId="0" xfId="0" applyNumberFormat="1" applyFont="1" applyAlignment="1" applyProtection="1">
      <alignment vertical="center"/>
      <protection locked="0"/>
    </xf>
    <xf numFmtId="164" fontId="4" fillId="0" borderId="0" xfId="0" applyFont="1" applyProtection="1">
      <protection locked="0"/>
    </xf>
    <xf numFmtId="164" fontId="5" fillId="0" borderId="2" xfId="0" applyFont="1" applyBorder="1" applyAlignment="1">
      <alignment horizontal="left" vertical="center"/>
    </xf>
    <xf numFmtId="164" fontId="4" fillId="0" borderId="3" xfId="0" applyFont="1" applyBorder="1" applyProtection="1">
      <protection locked="0"/>
    </xf>
    <xf numFmtId="169" fontId="4" fillId="0" borderId="3" xfId="0" applyNumberFormat="1" applyFont="1" applyBorder="1" applyProtection="1">
      <protection locked="0"/>
    </xf>
    <xf numFmtId="164" fontId="5" fillId="0" borderId="2" xfId="0" applyFont="1" applyBorder="1" applyAlignment="1">
      <alignment horizontal="left" vertical="center" wrapText="1"/>
    </xf>
    <xf numFmtId="164" fontId="5" fillId="0" borderId="3" xfId="0" applyFont="1" applyBorder="1" applyAlignment="1">
      <alignment horizontal="left" vertical="center" wrapText="1"/>
    </xf>
    <xf numFmtId="164" fontId="4" fillId="0" borderId="5" xfId="0" applyFont="1" applyBorder="1" applyProtection="1">
      <protection locked="0"/>
    </xf>
    <xf numFmtId="164" fontId="5" fillId="0" borderId="0" xfId="0" applyFont="1" applyAlignment="1">
      <alignment horizontal="right"/>
    </xf>
    <xf numFmtId="164" fontId="4" fillId="0" borderId="0" xfId="0" quotePrefix="1" applyFont="1" applyAlignment="1">
      <alignment horizontal="right" vertical="center"/>
    </xf>
    <xf numFmtId="169" fontId="4" fillId="0" borderId="0" xfId="2" applyNumberFormat="1" applyFont="1"/>
    <xf numFmtId="164" fontId="4" fillId="0" borderId="0" xfId="2" applyFont="1"/>
    <xf numFmtId="164" fontId="4" fillId="0" borderId="0" xfId="2" applyFont="1" applyAlignment="1">
      <alignment horizontal="left"/>
    </xf>
    <xf numFmtId="164" fontId="4" fillId="0" borderId="0" xfId="0" quotePrefix="1" applyFont="1" applyAlignment="1" applyProtection="1">
      <alignment horizontal="right"/>
      <protection locked="0"/>
    </xf>
    <xf numFmtId="164" fontId="4" fillId="0" borderId="0" xfId="0" applyFont="1" applyAlignment="1">
      <alignment horizontal="center" vertical="top" wrapText="1"/>
    </xf>
    <xf numFmtId="164" fontId="4" fillId="0" borderId="0" xfId="2" applyFont="1" applyAlignment="1">
      <alignment horizontal="left" vertical="top" wrapText="1"/>
    </xf>
    <xf numFmtId="164" fontId="4" fillId="0" borderId="0" xfId="0" applyFont="1"/>
    <xf numFmtId="169" fontId="4" fillId="0" borderId="0" xfId="0" applyNumberFormat="1" applyFont="1" applyAlignment="1" applyProtection="1">
      <alignment horizontal="left"/>
      <protection locked="0"/>
    </xf>
    <xf numFmtId="164" fontId="5" fillId="0" borderId="0" xfId="0" applyFont="1" applyAlignment="1">
      <alignment horizontal="left" vertical="center"/>
    </xf>
    <xf numFmtId="164" fontId="6" fillId="0" borderId="0" xfId="0" applyFont="1" applyAlignment="1" applyProtection="1">
      <alignment horizontal="right" vertical="center"/>
      <protection locked="0"/>
    </xf>
    <xf numFmtId="164" fontId="6" fillId="0" borderId="0" xfId="0" applyFont="1" applyAlignment="1" applyProtection="1">
      <alignment vertical="center"/>
      <protection locked="0"/>
    </xf>
    <xf numFmtId="164" fontId="7" fillId="0" borderId="0" xfId="0" applyFont="1"/>
    <xf numFmtId="164" fontId="4" fillId="0" borderId="0" xfId="3" applyFont="1" applyAlignment="1">
      <alignment horizontal="left" vertical="top" wrapText="1"/>
    </xf>
    <xf numFmtId="164" fontId="5" fillId="0" borderId="0" xfId="0" applyFont="1" applyAlignment="1">
      <alignment vertical="center"/>
    </xf>
    <xf numFmtId="164" fontId="5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164" fontId="5" fillId="0" borderId="0" xfId="0" quotePrefix="1" applyFont="1" applyAlignment="1">
      <alignment horizontal="right"/>
    </xf>
    <xf numFmtId="164" fontId="4" fillId="0" borderId="0" xfId="0" applyFont="1" applyAlignment="1">
      <alignment horizontal="right" vertical="center"/>
    </xf>
    <xf numFmtId="164" fontId="4" fillId="0" borderId="0" xfId="0" quotePrefix="1" applyFont="1" applyAlignment="1">
      <alignment vertical="center"/>
    </xf>
    <xf numFmtId="169" fontId="5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164" fontId="4" fillId="0" borderId="0" xfId="0" quotePrefix="1" applyFont="1" applyAlignment="1" applyProtection="1">
      <alignment horizontal="left"/>
      <protection locked="0"/>
    </xf>
    <xf numFmtId="164" fontId="9" fillId="0" borderId="0" xfId="2" applyFont="1" applyAlignment="1">
      <alignment vertical="center"/>
    </xf>
    <xf numFmtId="164" fontId="9" fillId="0" borderId="0" xfId="2" applyFont="1" applyAlignment="1">
      <alignment horizontal="right" vertical="center"/>
    </xf>
    <xf numFmtId="164" fontId="4" fillId="0" borderId="0" xfId="2" applyFont="1" applyAlignment="1">
      <alignment vertical="center"/>
    </xf>
    <xf numFmtId="165" fontId="4" fillId="0" borderId="0" xfId="0" applyNumberFormat="1" applyFont="1"/>
    <xf numFmtId="169" fontId="4" fillId="0" borderId="5" xfId="0" applyNumberFormat="1" applyFont="1" applyBorder="1" applyAlignment="1">
      <alignment vertical="center"/>
    </xf>
    <xf numFmtId="169" fontId="4" fillId="0" borderId="1" xfId="0" applyNumberFormat="1" applyFont="1" applyBorder="1" applyAlignment="1">
      <alignment vertical="center"/>
    </xf>
    <xf numFmtId="169" fontId="5" fillId="0" borderId="6" xfId="0" applyNumberFormat="1" applyFont="1" applyBorder="1" applyAlignment="1">
      <alignment vertical="center"/>
    </xf>
    <xf numFmtId="169" fontId="4" fillId="0" borderId="1" xfId="0" applyNumberFormat="1" applyFont="1" applyBorder="1" applyAlignment="1" applyProtection="1">
      <alignment vertical="center"/>
      <protection locked="0"/>
    </xf>
    <xf numFmtId="169" fontId="4" fillId="0" borderId="0" xfId="0" applyNumberFormat="1" applyFont="1" applyAlignment="1">
      <alignment horizontal="left"/>
    </xf>
    <xf numFmtId="164" fontId="5" fillId="0" borderId="0" xfId="0" applyFont="1" applyAlignment="1">
      <alignment horizontal="center"/>
    </xf>
    <xf numFmtId="164" fontId="4" fillId="0" borderId="0" xfId="0" applyFont="1" applyAlignment="1">
      <alignment horizontal="center"/>
    </xf>
    <xf numFmtId="167" fontId="4" fillId="0" borderId="0" xfId="0" applyNumberFormat="1" applyFont="1"/>
    <xf numFmtId="166" fontId="4" fillId="0" borderId="0" xfId="0" applyNumberFormat="1" applyFont="1" applyProtection="1">
      <protection locked="0"/>
    </xf>
    <xf numFmtId="170" fontId="5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5" fontId="4" fillId="0" borderId="0" xfId="0" applyNumberFormat="1" applyFont="1" applyProtection="1">
      <protection locked="0"/>
    </xf>
    <xf numFmtId="166" fontId="5" fillId="0" borderId="0" xfId="0" applyNumberFormat="1" applyFont="1" applyAlignment="1">
      <alignment horizontal="center"/>
    </xf>
    <xf numFmtId="49" fontId="4" fillId="0" borderId="0" xfId="0" applyNumberFormat="1" applyFont="1" applyAlignment="1" applyProtection="1">
      <alignment horizontal="center" vertical="center"/>
      <protection locked="0"/>
    </xf>
    <xf numFmtId="172" fontId="4" fillId="0" borderId="0" xfId="0" applyNumberFormat="1" applyFont="1" applyAlignment="1" applyProtection="1">
      <alignment horizontal="left" vertical="center"/>
      <protection locked="0"/>
    </xf>
    <xf numFmtId="164" fontId="4" fillId="0" borderId="0" xfId="2" applyFont="1" applyAlignment="1" applyProtection="1">
      <alignment vertical="center"/>
      <protection locked="0"/>
    </xf>
    <xf numFmtId="2" fontId="4" fillId="0" borderId="0" xfId="0" applyNumberFormat="1" applyFont="1"/>
    <xf numFmtId="164" fontId="4" fillId="0" borderId="7" xfId="0" applyFont="1" applyBorder="1"/>
    <xf numFmtId="164" fontId="5" fillId="0" borderId="0" xfId="0" applyFont="1" applyAlignment="1">
      <alignment horizontal="left" vertical="center" wrapText="1"/>
    </xf>
    <xf numFmtId="169" fontId="5" fillId="0" borderId="0" xfId="0" applyNumberFormat="1" applyFont="1" applyAlignment="1">
      <alignment horizontal="right"/>
    </xf>
    <xf numFmtId="169" fontId="4" fillId="0" borderId="6" xfId="0" applyNumberFormat="1" applyFont="1" applyBorder="1" applyAlignment="1">
      <alignment vertical="center"/>
    </xf>
    <xf numFmtId="169" fontId="11" fillId="0" borderId="0" xfId="0" applyNumberFormat="1" applyFont="1"/>
    <xf numFmtId="169" fontId="4" fillId="0" borderId="1" xfId="0" applyNumberFormat="1" applyFont="1" applyBorder="1"/>
    <xf numFmtId="169" fontId="5" fillId="0" borderId="5" xfId="0" applyNumberFormat="1" applyFont="1" applyBorder="1"/>
    <xf numFmtId="164" fontId="5" fillId="0" borderId="5" xfId="0" applyFont="1" applyBorder="1"/>
    <xf numFmtId="164" fontId="4" fillId="0" borderId="2" xfId="0" applyFont="1" applyBorder="1" applyProtection="1">
      <protection locked="0"/>
    </xf>
    <xf numFmtId="164" fontId="4" fillId="0" borderId="3" xfId="0" applyFont="1" applyBorder="1" applyAlignment="1">
      <alignment horizontal="left"/>
    </xf>
    <xf numFmtId="164" fontId="4" fillId="0" borderId="4" xfId="0" applyFont="1" applyBorder="1" applyAlignment="1">
      <alignment horizontal="left"/>
    </xf>
    <xf numFmtId="169" fontId="5" fillId="0" borderId="6" xfId="0" applyNumberFormat="1" applyFont="1" applyBorder="1" applyAlignment="1" applyProtection="1">
      <alignment vertical="center"/>
      <protection locked="0"/>
    </xf>
    <xf numFmtId="169" fontId="4" fillId="0" borderId="4" xfId="0" applyNumberFormat="1" applyFont="1" applyBorder="1"/>
    <xf numFmtId="164" fontId="4" fillId="0" borderId="2" xfId="2" applyFont="1" applyBorder="1" applyAlignment="1">
      <alignment horizontal="right" vertical="top" wrapText="1"/>
    </xf>
    <xf numFmtId="169" fontId="4" fillId="0" borderId="4" xfId="2" applyNumberFormat="1" applyFont="1" applyBorder="1"/>
    <xf numFmtId="164" fontId="4" fillId="0" borderId="4" xfId="2" applyFont="1" applyBorder="1" applyAlignment="1">
      <alignment horizontal="left" vertical="top" wrapText="1"/>
    </xf>
    <xf numFmtId="168" fontId="4" fillId="0" borderId="5" xfId="0" quotePrefix="1" applyNumberFormat="1" applyFont="1" applyBorder="1" applyAlignment="1">
      <alignment horizontal="right" vertical="center"/>
    </xf>
    <xf numFmtId="164" fontId="5" fillId="0" borderId="2" xfId="0" applyFont="1" applyBorder="1" applyAlignment="1" applyProtection="1">
      <alignment horizontal="left" vertical="center"/>
      <protection locked="0"/>
    </xf>
    <xf numFmtId="164" fontId="0" fillId="0" borderId="3" xfId="0" applyBorder="1"/>
    <xf numFmtId="164" fontId="0" fillId="0" borderId="4" xfId="0" applyBorder="1"/>
    <xf numFmtId="169" fontId="5" fillId="0" borderId="8" xfId="0" applyNumberFormat="1" applyFont="1" applyBorder="1" applyAlignment="1">
      <alignment horizontal="right"/>
    </xf>
    <xf numFmtId="169" fontId="5" fillId="0" borderId="6" xfId="0" applyNumberFormat="1" applyFont="1" applyBorder="1" applyAlignment="1">
      <alignment horizontal="right"/>
    </xf>
    <xf numFmtId="164" fontId="4" fillId="0" borderId="0" xfId="2" applyFont="1" applyAlignment="1">
      <alignment horizontal="left" wrapText="1"/>
    </xf>
    <xf numFmtId="164" fontId="4" fillId="0" borderId="0" xfId="2" applyFont="1" applyAlignment="1">
      <alignment horizontal="left" vertical="top" wrapText="1"/>
    </xf>
    <xf numFmtId="164" fontId="4" fillId="0" borderId="0" xfId="0" applyFont="1" applyAlignment="1" applyProtection="1">
      <alignment horizontal="left" vertical="top" wrapText="1"/>
      <protection locked="0"/>
    </xf>
    <xf numFmtId="164" fontId="5" fillId="0" borderId="0" xfId="0" applyFont="1" applyAlignment="1" applyProtection="1">
      <alignment horizontal="center" vertical="center" wrapText="1"/>
      <protection locked="0"/>
    </xf>
    <xf numFmtId="164" fontId="5" fillId="0" borderId="3" xfId="0" applyFont="1" applyBorder="1" applyAlignment="1">
      <alignment horizontal="right" vertical="center" wrapText="1"/>
    </xf>
    <xf numFmtId="164" fontId="5" fillId="0" borderId="0" xfId="0" applyFont="1" applyAlignment="1">
      <alignment horizontal="left" vertical="top" wrapText="1"/>
    </xf>
    <xf numFmtId="164" fontId="4" fillId="0" borderId="0" xfId="0" applyFont="1" applyAlignment="1">
      <alignment horizontal="center" vertical="top" wrapText="1"/>
    </xf>
    <xf numFmtId="164" fontId="5" fillId="0" borderId="0" xfId="0" applyFont="1" applyAlignment="1">
      <alignment horizontal="center"/>
    </xf>
    <xf numFmtId="164" fontId="4" fillId="0" borderId="0" xfId="0" applyFont="1" applyAlignment="1">
      <alignment horizontal="left" vertical="top" wrapText="1"/>
    </xf>
    <xf numFmtId="164" fontId="8" fillId="0" borderId="0" xfId="0" applyFont="1" applyAlignment="1">
      <alignment horizontal="left" vertical="center"/>
    </xf>
    <xf numFmtId="164" fontId="5" fillId="0" borderId="0" xfId="0" applyFont="1" applyAlignment="1">
      <alignment horizontal="left" vertical="center" wrapText="1"/>
    </xf>
  </cellXfs>
  <cellStyles count="6">
    <cellStyle name="Navadno" xfId="0" builtinId="0"/>
    <cellStyle name="Navadno 2" xfId="1" xr:uid="{00000000-0005-0000-0000-000000000000}"/>
    <cellStyle name="Navadno 3" xfId="2" xr:uid="{00000000-0005-0000-0000-000001000000}"/>
    <cellStyle name="Normal 2" xfId="3" xr:uid="{00000000-0005-0000-0000-000003000000}"/>
    <cellStyle name="Normal 3" xfId="5" xr:uid="{00000000-0005-0000-0000-000004000000}"/>
    <cellStyle name="Normal 4" xfId="4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>
    <pageSetUpPr fitToPage="1"/>
  </sheetPr>
  <dimension ref="A1:AR125"/>
  <sheetViews>
    <sheetView showGridLines="0" tabSelected="1" view="pageBreakPreview" zoomScale="145" zoomScaleNormal="120" zoomScaleSheetLayoutView="145" workbookViewId="0">
      <selection activeCell="F18" sqref="F18"/>
    </sheetView>
  </sheetViews>
  <sheetFormatPr defaultColWidth="8.88671875" defaultRowHeight="17.45" customHeight="1" x14ac:dyDescent="0.25"/>
  <cols>
    <col min="1" max="1" width="8.33203125" style="29" customWidth="1"/>
    <col min="2" max="2" width="1.33203125" style="29" customWidth="1"/>
    <col min="3" max="4" width="11.5546875" style="29" customWidth="1"/>
    <col min="5" max="5" width="16.33203125" style="7" customWidth="1"/>
    <col min="6" max="6" width="17.21875" style="7" customWidth="1"/>
    <col min="7" max="7" width="14.5546875" style="29" customWidth="1"/>
    <col min="8" max="8" width="21.5546875" style="29" customWidth="1"/>
    <col min="9" max="9" width="12.33203125" style="29" customWidth="1"/>
    <col min="10" max="10" width="13.77734375" style="29" customWidth="1"/>
    <col min="11" max="11" width="11.44140625" style="29" customWidth="1"/>
    <col min="12" max="12" width="12.5546875" style="6" customWidth="1"/>
    <col min="13" max="13" width="12.5546875" style="29" customWidth="1"/>
    <col min="14" max="14" width="14.6640625" style="29" customWidth="1"/>
    <col min="15" max="15" width="11.6640625" style="29" customWidth="1"/>
    <col min="16" max="16" width="14.5546875" style="29" customWidth="1"/>
    <col min="17" max="17" width="17.33203125" style="29" customWidth="1"/>
    <col min="18" max="18" width="3.33203125" style="29" customWidth="1"/>
    <col min="19" max="19" width="14.5546875" style="29" customWidth="1"/>
    <col min="20" max="20" width="15.5546875" style="29" customWidth="1"/>
    <col min="21" max="21" width="10.5546875" style="29" customWidth="1"/>
    <col min="22" max="22" width="5.109375" style="29" customWidth="1"/>
    <col min="23" max="23" width="11.88671875" style="29" bestFit="1" customWidth="1"/>
    <col min="24" max="24" width="6.44140625" style="29" customWidth="1"/>
    <col min="25" max="25" width="13.109375" style="29" customWidth="1"/>
    <col min="26" max="26" width="13.88671875" style="29" customWidth="1"/>
    <col min="27" max="27" width="12.21875" style="29" customWidth="1"/>
    <col min="28" max="28" width="4.21875" style="29" customWidth="1"/>
    <col min="29" max="16384" width="8.88671875" style="29"/>
  </cols>
  <sheetData>
    <row r="1" spans="1:22" ht="17.45" customHeight="1" x14ac:dyDescent="0.25">
      <c r="C1" s="11"/>
      <c r="F1" s="30"/>
      <c r="H1" s="14"/>
    </row>
    <row r="2" spans="1:22" ht="17.45" customHeight="1" x14ac:dyDescent="0.25">
      <c r="C2" s="11"/>
      <c r="F2" s="30"/>
      <c r="H2" s="14"/>
    </row>
    <row r="3" spans="1:22" ht="17.45" customHeight="1" x14ac:dyDescent="0.25">
      <c r="B3" s="11"/>
      <c r="C3" s="11"/>
      <c r="F3" s="30"/>
      <c r="H3" s="14"/>
    </row>
    <row r="4" spans="1:22" ht="17.45" customHeight="1" x14ac:dyDescent="0.25">
      <c r="A4" s="11" t="s">
        <v>71</v>
      </c>
      <c r="B4" s="36" t="s">
        <v>65</v>
      </c>
      <c r="C4" s="11"/>
      <c r="D4" s="36"/>
      <c r="E4" s="1"/>
      <c r="F4" s="31"/>
      <c r="H4" s="14"/>
    </row>
    <row r="5" spans="1:22" ht="17.45" customHeight="1" x14ac:dyDescent="0.25">
      <c r="A5" s="11"/>
      <c r="B5" s="36" t="s">
        <v>39</v>
      </c>
      <c r="C5" s="11"/>
      <c r="D5" s="36"/>
      <c r="E5" s="1"/>
      <c r="F5" s="2"/>
      <c r="H5" s="14"/>
    </row>
    <row r="6" spans="1:22" ht="17.45" customHeight="1" x14ac:dyDescent="0.25">
      <c r="B6" s="3" t="s">
        <v>63</v>
      </c>
      <c r="C6" s="11"/>
      <c r="D6" s="1"/>
      <c r="E6" s="1"/>
      <c r="F6" s="1"/>
      <c r="H6" s="14"/>
    </row>
    <row r="7" spans="1:22" ht="17.45" customHeight="1" x14ac:dyDescent="0.25">
      <c r="B7" s="3" t="s">
        <v>64</v>
      </c>
      <c r="C7" s="11"/>
      <c r="D7" s="1"/>
      <c r="E7" s="1"/>
      <c r="F7" s="32"/>
      <c r="H7" s="14"/>
    </row>
    <row r="8" spans="1:22" ht="17.45" customHeight="1" x14ac:dyDescent="0.25">
      <c r="B8" s="3"/>
      <c r="D8" s="1"/>
      <c r="E8" s="1"/>
      <c r="F8" s="32"/>
      <c r="H8" s="14"/>
    </row>
    <row r="9" spans="1:22" ht="17.45" customHeight="1" x14ac:dyDescent="0.25">
      <c r="B9" s="3"/>
      <c r="D9" s="1"/>
      <c r="E9" s="1"/>
      <c r="F9" s="33"/>
      <c r="H9" s="14"/>
    </row>
    <row r="10" spans="1:22" ht="17.45" customHeight="1" x14ac:dyDescent="0.25">
      <c r="A10" s="34" t="s">
        <v>0</v>
      </c>
      <c r="B10" s="95" t="s">
        <v>37</v>
      </c>
      <c r="C10" s="95"/>
      <c r="D10" s="95"/>
      <c r="E10" s="95"/>
      <c r="F10" s="95"/>
      <c r="S10" s="11"/>
    </row>
    <row r="11" spans="1:22" ht="17.45" customHeight="1" x14ac:dyDescent="0.25">
      <c r="B11" s="94" t="s">
        <v>73</v>
      </c>
      <c r="C11" s="94"/>
      <c r="D11" s="94"/>
      <c r="E11" s="94"/>
      <c r="F11" s="94"/>
      <c r="S11" s="14"/>
    </row>
    <row r="12" spans="1:22" ht="17.45" customHeight="1" x14ac:dyDescent="0.25">
      <c r="B12" s="94"/>
      <c r="C12" s="94"/>
      <c r="D12" s="94"/>
      <c r="E12" s="94"/>
      <c r="F12" s="94"/>
      <c r="S12" s="14"/>
    </row>
    <row r="13" spans="1:22" ht="42" customHeight="1" x14ac:dyDescent="0.25">
      <c r="B13" s="94"/>
      <c r="C13" s="94"/>
      <c r="D13" s="94"/>
      <c r="E13" s="94"/>
      <c r="F13" s="94"/>
      <c r="S13" s="14"/>
    </row>
    <row r="14" spans="1:22" ht="17.45" customHeight="1" x14ac:dyDescent="0.25">
      <c r="B14" s="27"/>
      <c r="C14" s="27"/>
      <c r="D14" s="27"/>
      <c r="E14" s="27"/>
      <c r="F14" s="27"/>
      <c r="S14" s="14"/>
    </row>
    <row r="15" spans="1:22" ht="17.45" customHeight="1" x14ac:dyDescent="0.25">
      <c r="A15" s="35"/>
      <c r="B15" s="35"/>
      <c r="C15" s="35"/>
      <c r="D15" s="35"/>
      <c r="E15" s="35"/>
      <c r="F15" s="35"/>
      <c r="S15" s="14"/>
    </row>
    <row r="16" spans="1:22" ht="17.45" customHeight="1" x14ac:dyDescent="0.25">
      <c r="A16" s="36" t="s">
        <v>27</v>
      </c>
      <c r="C16" s="1"/>
      <c r="L16" s="29"/>
      <c r="V16" s="11"/>
    </row>
    <row r="17" spans="1:28" ht="17.45" customHeight="1" x14ac:dyDescent="0.25">
      <c r="A17" s="97" t="s">
        <v>32</v>
      </c>
      <c r="B17" s="97"/>
      <c r="C17" s="97"/>
      <c r="D17" s="97"/>
      <c r="E17" s="97"/>
      <c r="F17" s="97"/>
      <c r="L17" s="29"/>
      <c r="V17" s="11"/>
    </row>
    <row r="18" spans="1:28" ht="17.45" customHeight="1" x14ac:dyDescent="0.25">
      <c r="A18" s="21" t="s">
        <v>3</v>
      </c>
      <c r="C18" s="37" t="s">
        <v>4</v>
      </c>
      <c r="H18" s="11"/>
      <c r="I18" s="11"/>
      <c r="J18" s="54"/>
      <c r="K18" s="54"/>
      <c r="L18" s="54"/>
      <c r="T18" s="11"/>
      <c r="U18" s="11"/>
      <c r="V18" s="55"/>
      <c r="W18" s="55"/>
      <c r="X18" s="56"/>
      <c r="Y18" s="55"/>
      <c r="Z18" s="56"/>
      <c r="AB18" s="54"/>
    </row>
    <row r="19" spans="1:28" ht="17.45" customHeight="1" x14ac:dyDescent="0.25">
      <c r="A19" s="4" t="s">
        <v>2</v>
      </c>
      <c r="C19" s="96" t="s">
        <v>18</v>
      </c>
      <c r="D19" s="96"/>
      <c r="E19" s="96"/>
      <c r="G19" s="57"/>
      <c r="H19" s="11"/>
      <c r="I19" s="55"/>
      <c r="J19" s="54"/>
      <c r="K19" s="58"/>
      <c r="L19" s="58"/>
      <c r="M19" s="58"/>
      <c r="T19" s="11"/>
      <c r="U19" s="11"/>
      <c r="V19" s="55"/>
      <c r="W19" s="55"/>
      <c r="X19" s="56"/>
      <c r="Y19" s="55"/>
      <c r="Z19" s="56"/>
      <c r="AB19" s="54"/>
    </row>
    <row r="20" spans="1:28" ht="17.45" customHeight="1" x14ac:dyDescent="0.25">
      <c r="A20" s="4"/>
      <c r="C20" s="96"/>
      <c r="D20" s="96"/>
      <c r="E20" s="96"/>
      <c r="F20" s="5"/>
      <c r="G20" s="57"/>
      <c r="H20" s="11"/>
      <c r="I20" s="55"/>
      <c r="J20" s="54"/>
      <c r="K20" s="58"/>
      <c r="L20" s="58"/>
      <c r="M20" s="58"/>
      <c r="T20" s="11"/>
      <c r="U20" s="11"/>
      <c r="V20" s="55"/>
      <c r="W20" s="55"/>
      <c r="X20" s="56"/>
      <c r="Y20" s="55"/>
      <c r="Z20" s="56"/>
      <c r="AB20" s="54"/>
    </row>
    <row r="21" spans="1:28" ht="17.45" customHeight="1" x14ac:dyDescent="0.25">
      <c r="A21" s="6"/>
      <c r="C21" s="74">
        <v>1</v>
      </c>
      <c r="D21" s="75" t="s">
        <v>26</v>
      </c>
      <c r="E21" s="71">
        <v>0</v>
      </c>
      <c r="F21" s="78">
        <f>C21*E21</f>
        <v>0</v>
      </c>
      <c r="G21" s="57"/>
      <c r="R21" s="36"/>
    </row>
    <row r="22" spans="1:28" ht="17.45" customHeight="1" x14ac:dyDescent="0.25">
      <c r="A22" s="8" t="s">
        <v>6</v>
      </c>
      <c r="B22" s="8"/>
      <c r="C22" s="73"/>
      <c r="D22" s="73"/>
      <c r="E22" s="72"/>
      <c r="F22" s="77">
        <f>ROUND(SUM(F20:F21),2)</f>
        <v>0</v>
      </c>
      <c r="G22" s="59"/>
      <c r="M22" s="55"/>
      <c r="S22" s="11"/>
      <c r="T22" s="11"/>
      <c r="U22" s="55"/>
      <c r="V22" s="55"/>
      <c r="W22" s="56"/>
      <c r="X22" s="55"/>
      <c r="Y22" s="56"/>
      <c r="Z22" s="54"/>
    </row>
    <row r="23" spans="1:28" ht="17.45" customHeight="1" x14ac:dyDescent="0.25">
      <c r="A23" s="6"/>
      <c r="C23" s="37"/>
      <c r="G23" s="60"/>
      <c r="T23" s="11"/>
      <c r="U23" s="11"/>
      <c r="V23" s="55"/>
      <c r="W23" s="55"/>
      <c r="X23" s="56"/>
      <c r="Y23" s="55"/>
      <c r="Z23" s="56"/>
      <c r="AB23" s="54"/>
    </row>
    <row r="24" spans="1:28" ht="17.45" customHeight="1" x14ac:dyDescent="0.25">
      <c r="A24" s="39" t="s">
        <v>7</v>
      </c>
      <c r="C24" s="37" t="s">
        <v>8</v>
      </c>
      <c r="H24" s="14"/>
      <c r="I24" s="14"/>
      <c r="J24" s="14"/>
      <c r="K24" s="14"/>
      <c r="L24" s="14"/>
      <c r="T24" s="11"/>
      <c r="U24" s="11"/>
      <c r="V24" s="55"/>
      <c r="W24" s="55"/>
      <c r="X24" s="56"/>
      <c r="Y24" s="55"/>
      <c r="Z24" s="56"/>
      <c r="AB24" s="54"/>
    </row>
    <row r="25" spans="1:28" ht="17.45" customHeight="1" x14ac:dyDescent="0.25">
      <c r="A25" s="10">
        <v>2.1</v>
      </c>
      <c r="C25" s="38" t="s">
        <v>9</v>
      </c>
      <c r="G25" s="61"/>
      <c r="H25" s="54"/>
      <c r="T25" s="11"/>
      <c r="U25" s="21"/>
      <c r="V25" s="55"/>
      <c r="W25" s="55"/>
      <c r="X25" s="56"/>
      <c r="Y25" s="55"/>
      <c r="Z25" s="56"/>
      <c r="AB25" s="54"/>
    </row>
    <row r="26" spans="1:28" ht="17.45" customHeight="1" x14ac:dyDescent="0.25">
      <c r="A26" s="40"/>
      <c r="B26" s="1"/>
      <c r="C26" s="41" t="s">
        <v>40</v>
      </c>
      <c r="D26" s="1"/>
      <c r="E26" s="42"/>
      <c r="F26" s="43"/>
      <c r="G26" s="62"/>
      <c r="H26" s="21"/>
      <c r="I26" s="63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8" ht="17.45" customHeight="1" x14ac:dyDescent="0.25">
      <c r="A27" s="6"/>
      <c r="C27" s="14" t="str">
        <f>("to je skupne globine "&amp;FIXED(C29+C31+C33,1,TRUE)&amp;" m', od tega predvidoma:")</f>
        <v>to je skupne globine 210,0 m', od tega predvidoma:</v>
      </c>
      <c r="G27" s="61"/>
      <c r="T27" s="11"/>
      <c r="U27" s="11"/>
      <c r="V27" s="55"/>
      <c r="W27" s="55"/>
      <c r="X27" s="56"/>
      <c r="Y27" s="55"/>
      <c r="Z27" s="56"/>
      <c r="AB27" s="54"/>
    </row>
    <row r="28" spans="1:28" ht="17.45" customHeight="1" x14ac:dyDescent="0.25">
      <c r="A28" s="6"/>
      <c r="C28" s="44" t="s">
        <v>22</v>
      </c>
      <c r="D28" s="38"/>
      <c r="G28" s="57"/>
      <c r="R28" s="36"/>
    </row>
    <row r="29" spans="1:28" ht="17.45" customHeight="1" x14ac:dyDescent="0.25">
      <c r="A29" s="6"/>
      <c r="C29" s="74">
        <f>1*12</f>
        <v>12</v>
      </c>
      <c r="D29" s="76" t="s">
        <v>1</v>
      </c>
      <c r="E29" s="71">
        <v>0</v>
      </c>
      <c r="F29" s="78">
        <f>C29*E29</f>
        <v>0</v>
      </c>
      <c r="G29" s="57"/>
      <c r="R29" s="36"/>
    </row>
    <row r="30" spans="1:28" ht="17.45" customHeight="1" x14ac:dyDescent="0.25">
      <c r="A30" s="6"/>
      <c r="C30" s="44" t="s">
        <v>20</v>
      </c>
      <c r="D30" s="38"/>
      <c r="G30" s="57"/>
      <c r="R30" s="36"/>
    </row>
    <row r="31" spans="1:28" ht="17.45" customHeight="1" x14ac:dyDescent="0.25">
      <c r="A31" s="6"/>
      <c r="C31" s="74">
        <f>6*10+6*15</f>
        <v>150</v>
      </c>
      <c r="D31" s="76" t="s">
        <v>1</v>
      </c>
      <c r="E31" s="71">
        <v>0</v>
      </c>
      <c r="F31" s="78">
        <f>C31*E31</f>
        <v>0</v>
      </c>
      <c r="G31" s="57"/>
      <c r="R31" s="36"/>
    </row>
    <row r="32" spans="1:28" ht="17.45" customHeight="1" x14ac:dyDescent="0.25">
      <c r="A32" s="6"/>
      <c r="C32" s="44" t="s">
        <v>30</v>
      </c>
      <c r="D32" s="38"/>
      <c r="G32" s="57"/>
      <c r="R32" s="36"/>
    </row>
    <row r="33" spans="1:44" ht="17.45" customHeight="1" x14ac:dyDescent="0.25">
      <c r="A33" s="6"/>
      <c r="C33" s="74">
        <f>4*12</f>
        <v>48</v>
      </c>
      <c r="D33" s="76" t="s">
        <v>1</v>
      </c>
      <c r="E33" s="71">
        <v>0</v>
      </c>
      <c r="F33" s="78">
        <f>C33*E33</f>
        <v>0</v>
      </c>
      <c r="G33" s="57"/>
      <c r="R33" s="36"/>
    </row>
    <row r="34" spans="1:44" ht="17.45" customHeight="1" x14ac:dyDescent="0.25">
      <c r="A34" s="6"/>
      <c r="C34" s="44" t="s">
        <v>10</v>
      </c>
      <c r="D34" s="38"/>
      <c r="G34" s="57"/>
      <c r="R34" s="36"/>
    </row>
    <row r="35" spans="1:44" ht="17.45" customHeight="1" x14ac:dyDescent="0.25">
      <c r="A35" s="6"/>
      <c r="C35" s="74">
        <v>210</v>
      </c>
      <c r="D35" s="76" t="s">
        <v>1</v>
      </c>
      <c r="E35" s="71">
        <v>0</v>
      </c>
      <c r="F35" s="78">
        <f>C35*E35</f>
        <v>0</v>
      </c>
      <c r="G35" s="57"/>
      <c r="R35" s="36"/>
    </row>
    <row r="36" spans="1:44" ht="17.45" customHeight="1" x14ac:dyDescent="0.25">
      <c r="A36" s="22" t="s">
        <v>36</v>
      </c>
      <c r="B36" s="24"/>
      <c r="C36" s="89" t="s">
        <v>35</v>
      </c>
      <c r="D36" s="89"/>
      <c r="E36" s="89"/>
      <c r="F36" s="23"/>
      <c r="G36" s="45"/>
      <c r="H36" s="45"/>
      <c r="I36" s="45"/>
      <c r="J36" s="45"/>
      <c r="K36" s="46"/>
      <c r="L36" s="45"/>
      <c r="M36" s="45"/>
      <c r="N36" s="45"/>
      <c r="O36" s="47"/>
      <c r="P36" s="47"/>
      <c r="Q36" s="47"/>
      <c r="R36" s="64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</row>
    <row r="37" spans="1:44" ht="17.45" customHeight="1" x14ac:dyDescent="0.25">
      <c r="A37" s="25"/>
      <c r="B37" s="28"/>
      <c r="C37" s="79">
        <v>11</v>
      </c>
      <c r="D37" s="81" t="s">
        <v>5</v>
      </c>
      <c r="E37" s="71">
        <v>0</v>
      </c>
      <c r="F37" s="80">
        <f>+C37*E37</f>
        <v>0</v>
      </c>
      <c r="G37" s="45"/>
      <c r="H37" s="45"/>
      <c r="I37" s="45"/>
      <c r="J37" s="45"/>
      <c r="K37" s="46"/>
      <c r="L37" s="45"/>
      <c r="M37" s="45"/>
      <c r="N37" s="45"/>
      <c r="O37" s="47"/>
      <c r="P37" s="47"/>
      <c r="Q37" s="47"/>
      <c r="R37" s="64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</row>
    <row r="38" spans="1:44" ht="17.45" customHeight="1" x14ac:dyDescent="0.25">
      <c r="A38" s="8" t="s">
        <v>11</v>
      </c>
      <c r="B38" s="8"/>
      <c r="C38" s="73"/>
      <c r="D38" s="73"/>
      <c r="E38" s="72"/>
      <c r="F38" s="77">
        <f>SUM(F29:F37)</f>
        <v>0</v>
      </c>
      <c r="G38" s="59"/>
      <c r="M38" s="55"/>
      <c r="S38" s="11"/>
      <c r="T38" s="11"/>
      <c r="U38" s="55"/>
      <c r="V38" s="55"/>
      <c r="W38" s="56"/>
      <c r="X38" s="55"/>
      <c r="Y38" s="56"/>
      <c r="Z38" s="54"/>
    </row>
    <row r="39" spans="1:44" ht="17.45" customHeight="1" x14ac:dyDescent="0.25">
      <c r="A39" s="11"/>
      <c r="B39" s="11"/>
      <c r="C39" s="11"/>
      <c r="D39" s="11"/>
      <c r="E39" s="12"/>
      <c r="F39" s="13"/>
      <c r="G39" s="59"/>
      <c r="M39" s="55"/>
      <c r="S39" s="11"/>
      <c r="T39" s="11"/>
      <c r="U39" s="55"/>
      <c r="V39" s="55"/>
      <c r="W39" s="56"/>
      <c r="X39" s="55"/>
      <c r="Y39" s="56"/>
      <c r="Z39" s="54"/>
    </row>
    <row r="40" spans="1:44" ht="17.45" customHeight="1" x14ac:dyDescent="0.25">
      <c r="A40" s="39" t="s">
        <v>12</v>
      </c>
      <c r="C40" s="37" t="s">
        <v>13</v>
      </c>
      <c r="H40" s="14"/>
      <c r="I40" s="14"/>
      <c r="J40" s="14"/>
      <c r="K40" s="14"/>
      <c r="L40" s="14"/>
      <c r="T40" s="11"/>
      <c r="U40" s="11"/>
      <c r="V40" s="55"/>
      <c r="W40" s="55"/>
      <c r="X40" s="56"/>
      <c r="Y40" s="55"/>
      <c r="Z40" s="56"/>
      <c r="AB40" s="54"/>
    </row>
    <row r="41" spans="1:44" ht="17.45" customHeight="1" x14ac:dyDescent="0.25">
      <c r="A41" s="22" t="s">
        <v>19</v>
      </c>
      <c r="B41" s="24"/>
      <c r="C41" s="89" t="s">
        <v>42</v>
      </c>
      <c r="D41" s="89"/>
      <c r="E41" s="89"/>
      <c r="F41" s="23"/>
      <c r="G41" s="45"/>
      <c r="H41" s="45"/>
      <c r="I41" s="45"/>
      <c r="J41" s="45"/>
      <c r="K41" s="46"/>
      <c r="L41" s="45"/>
      <c r="M41" s="45"/>
      <c r="N41" s="45"/>
      <c r="O41" s="47"/>
      <c r="P41" s="47"/>
      <c r="Q41" s="47"/>
      <c r="R41" s="64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</row>
    <row r="42" spans="1:44" ht="17.45" customHeight="1" x14ac:dyDescent="0.25">
      <c r="A42" s="22"/>
      <c r="B42" s="24"/>
      <c r="C42" s="89"/>
      <c r="D42" s="89"/>
      <c r="E42" s="89"/>
      <c r="F42" s="23"/>
      <c r="G42" s="45"/>
      <c r="H42" s="45"/>
      <c r="I42" s="45"/>
      <c r="J42" s="45"/>
      <c r="K42" s="46"/>
      <c r="L42" s="45"/>
      <c r="M42" s="45"/>
      <c r="N42" s="45"/>
      <c r="O42" s="47"/>
      <c r="P42" s="47"/>
      <c r="Q42" s="47"/>
      <c r="R42" s="64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</row>
    <row r="43" spans="1:44" ht="17.45" customHeight="1" x14ac:dyDescent="0.25">
      <c r="A43" s="25"/>
      <c r="B43" s="28"/>
      <c r="C43" s="79">
        <f>12*9</f>
        <v>108</v>
      </c>
      <c r="D43" s="81" t="s">
        <v>5</v>
      </c>
      <c r="E43" s="71">
        <v>0</v>
      </c>
      <c r="F43" s="80">
        <f>+C43*E43</f>
        <v>0</v>
      </c>
      <c r="G43" s="45"/>
      <c r="H43" s="45"/>
      <c r="I43" s="45"/>
      <c r="J43" s="45"/>
      <c r="K43" s="46"/>
      <c r="L43" s="45"/>
      <c r="M43" s="45"/>
      <c r="N43" s="45"/>
      <c r="O43" s="47"/>
      <c r="P43" s="47"/>
      <c r="Q43" s="47"/>
      <c r="R43" s="64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</row>
    <row r="44" spans="1:44" ht="17.45" customHeight="1" x14ac:dyDescent="0.25">
      <c r="A44" s="22" t="s">
        <v>23</v>
      </c>
      <c r="B44" s="24"/>
      <c r="C44" s="89" t="s">
        <v>41</v>
      </c>
      <c r="D44" s="89"/>
      <c r="E44" s="89"/>
      <c r="F44" s="23"/>
      <c r="G44" s="45"/>
      <c r="H44" s="45"/>
      <c r="I44" s="45"/>
      <c r="J44" s="45"/>
      <c r="K44" s="46"/>
      <c r="L44" s="45"/>
      <c r="M44" s="45"/>
      <c r="N44" s="45"/>
      <c r="O44" s="47"/>
      <c r="P44" s="47"/>
      <c r="Q44" s="47"/>
      <c r="R44" s="64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</row>
    <row r="45" spans="1:44" ht="17.45" customHeight="1" x14ac:dyDescent="0.25">
      <c r="A45" s="22"/>
      <c r="B45" s="24"/>
      <c r="C45" s="89"/>
      <c r="D45" s="89"/>
      <c r="E45" s="89"/>
      <c r="F45" s="23"/>
      <c r="G45" s="45"/>
      <c r="H45" s="45"/>
      <c r="I45" s="45"/>
      <c r="J45" s="45"/>
      <c r="K45" s="46"/>
      <c r="L45" s="45"/>
      <c r="M45" s="45"/>
      <c r="N45" s="45"/>
      <c r="O45" s="47"/>
      <c r="P45" s="47"/>
      <c r="Q45" s="47"/>
      <c r="R45" s="64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</row>
    <row r="46" spans="1:44" ht="17.45" customHeight="1" x14ac:dyDescent="0.25">
      <c r="A46" s="22"/>
      <c r="B46" s="24"/>
      <c r="C46" s="89"/>
      <c r="D46" s="89"/>
      <c r="E46" s="89"/>
      <c r="F46" s="23"/>
      <c r="G46" s="45"/>
      <c r="H46" s="45"/>
      <c r="I46" s="45"/>
      <c r="J46" s="45"/>
      <c r="K46" s="46"/>
      <c r="L46" s="45"/>
      <c r="M46" s="45"/>
      <c r="N46" s="45"/>
      <c r="O46" s="47"/>
      <c r="P46" s="47"/>
      <c r="Q46" s="47"/>
      <c r="R46" s="64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</row>
    <row r="47" spans="1:44" ht="17.45" customHeight="1" x14ac:dyDescent="0.25">
      <c r="A47" s="22"/>
      <c r="B47" s="24"/>
      <c r="C47" s="89"/>
      <c r="D47" s="89"/>
      <c r="E47" s="89"/>
      <c r="F47" s="23"/>
      <c r="G47" s="45"/>
      <c r="H47" s="45"/>
      <c r="I47" s="45"/>
      <c r="J47" s="45"/>
      <c r="K47" s="46"/>
      <c r="L47" s="45"/>
      <c r="M47" s="45"/>
      <c r="N47" s="45"/>
      <c r="O47" s="47"/>
      <c r="P47" s="47"/>
      <c r="Q47" s="47"/>
      <c r="R47" s="64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</row>
    <row r="48" spans="1:44" ht="17.45" customHeight="1" x14ac:dyDescent="0.25">
      <c r="A48" s="22"/>
      <c r="B48" s="24"/>
      <c r="C48" s="89"/>
      <c r="D48" s="89"/>
      <c r="E48" s="89"/>
      <c r="F48" s="23"/>
      <c r="G48" s="45"/>
      <c r="H48" s="45"/>
      <c r="I48" s="45"/>
      <c r="J48" s="45"/>
      <c r="K48" s="46"/>
      <c r="L48" s="45"/>
      <c r="M48" s="45"/>
      <c r="N48" s="45"/>
      <c r="O48" s="47"/>
      <c r="P48" s="47"/>
      <c r="Q48" s="47"/>
      <c r="R48" s="64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</row>
    <row r="49" spans="1:44" ht="25.5" customHeight="1" x14ac:dyDescent="0.25">
      <c r="A49" s="22"/>
      <c r="B49" s="24"/>
      <c r="C49" s="89"/>
      <c r="D49" s="89"/>
      <c r="E49" s="89"/>
      <c r="F49" s="23"/>
      <c r="G49" s="45"/>
      <c r="H49" s="45"/>
      <c r="I49" s="45"/>
      <c r="J49" s="45"/>
      <c r="K49" s="46"/>
      <c r="L49" s="45"/>
      <c r="M49" s="45"/>
      <c r="N49" s="45"/>
      <c r="O49" s="47"/>
      <c r="P49" s="47"/>
      <c r="Q49" s="47"/>
      <c r="R49" s="64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</row>
    <row r="50" spans="1:44" ht="17.45" customHeight="1" x14ac:dyDescent="0.25">
      <c r="A50" s="25"/>
      <c r="B50" s="28"/>
      <c r="C50" s="79">
        <v>18</v>
      </c>
      <c r="D50" s="81" t="s">
        <v>5</v>
      </c>
      <c r="E50" s="71">
        <v>0</v>
      </c>
      <c r="F50" s="80">
        <f>+C50*E50</f>
        <v>0</v>
      </c>
      <c r="G50" s="45"/>
      <c r="H50" s="45"/>
      <c r="I50" s="45"/>
      <c r="J50" s="45"/>
      <c r="K50" s="46"/>
      <c r="L50" s="45"/>
      <c r="M50" s="45"/>
      <c r="N50" s="45"/>
      <c r="O50" s="47"/>
      <c r="P50" s="47"/>
      <c r="Q50" s="47"/>
      <c r="R50" s="64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</row>
    <row r="51" spans="1:44" ht="17.45" customHeight="1" x14ac:dyDescent="0.25">
      <c r="A51" s="22" t="s">
        <v>24</v>
      </c>
      <c r="B51" s="24"/>
      <c r="C51" s="89" t="s">
        <v>34</v>
      </c>
      <c r="D51" s="89"/>
      <c r="E51" s="89"/>
      <c r="F51" s="23"/>
      <c r="G51" s="45"/>
      <c r="H51" s="45"/>
      <c r="I51" s="45"/>
      <c r="J51" s="45"/>
      <c r="K51" s="46"/>
      <c r="L51" s="45"/>
      <c r="M51" s="45"/>
      <c r="N51" s="45"/>
      <c r="O51" s="47"/>
      <c r="P51" s="47"/>
      <c r="Q51" s="47"/>
      <c r="R51" s="64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</row>
    <row r="52" spans="1:44" ht="17.45" customHeight="1" x14ac:dyDescent="0.25">
      <c r="A52" s="25"/>
      <c r="B52" s="28"/>
      <c r="C52" s="79">
        <v>1</v>
      </c>
      <c r="D52" s="81" t="s">
        <v>5</v>
      </c>
      <c r="E52" s="71">
        <v>0</v>
      </c>
      <c r="F52" s="80">
        <f>+C52*E52</f>
        <v>0</v>
      </c>
      <c r="G52" s="45"/>
      <c r="H52" s="45"/>
      <c r="I52" s="45"/>
      <c r="J52" s="45"/>
      <c r="K52" s="46"/>
      <c r="L52" s="45"/>
      <c r="M52" s="45"/>
      <c r="N52" s="45"/>
      <c r="O52" s="47"/>
      <c r="P52" s="47"/>
      <c r="Q52" s="47"/>
      <c r="R52" s="64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</row>
    <row r="53" spans="1:44" ht="17.45" customHeight="1" x14ac:dyDescent="0.25">
      <c r="A53" s="8" t="s">
        <v>14</v>
      </c>
      <c r="B53" s="8"/>
      <c r="C53" s="73"/>
      <c r="D53" s="73"/>
      <c r="E53" s="72"/>
      <c r="F53" s="77">
        <f>ROUND(SUM(F41:F52),2)</f>
        <v>0</v>
      </c>
      <c r="G53" s="59"/>
      <c r="M53" s="55"/>
      <c r="S53" s="11"/>
      <c r="T53" s="11"/>
      <c r="U53" s="55"/>
      <c r="V53" s="55"/>
      <c r="W53" s="56"/>
      <c r="X53" s="55"/>
      <c r="Y53" s="56"/>
      <c r="Z53" s="54"/>
    </row>
    <row r="54" spans="1:44" ht="17.45" customHeight="1" x14ac:dyDescent="0.25">
      <c r="A54" s="11"/>
      <c r="B54" s="11"/>
      <c r="C54" s="11"/>
      <c r="D54" s="11"/>
      <c r="E54" s="12"/>
      <c r="F54" s="13"/>
      <c r="G54" s="59"/>
      <c r="M54" s="55"/>
      <c r="S54" s="11"/>
      <c r="T54" s="11"/>
      <c r="U54" s="55"/>
      <c r="V54" s="55"/>
      <c r="W54" s="56"/>
      <c r="X54" s="55"/>
      <c r="Y54" s="56"/>
      <c r="Z54" s="54"/>
    </row>
    <row r="55" spans="1:44" ht="17.45" customHeight="1" x14ac:dyDescent="0.25">
      <c r="A55" s="21" t="s">
        <v>15</v>
      </c>
      <c r="B55" s="31" t="s">
        <v>16</v>
      </c>
      <c r="C55" s="37"/>
      <c r="D55" s="11"/>
      <c r="E55" s="11"/>
      <c r="F55" s="48"/>
      <c r="G55" s="59"/>
      <c r="M55" s="55"/>
      <c r="S55" s="11"/>
      <c r="T55" s="11"/>
      <c r="U55" s="55"/>
      <c r="V55" s="55"/>
      <c r="W55" s="56"/>
      <c r="X55" s="55"/>
      <c r="Y55" s="56"/>
      <c r="Z55" s="54"/>
    </row>
    <row r="56" spans="1:44" ht="17.45" customHeight="1" x14ac:dyDescent="0.25">
      <c r="A56" s="26" t="s">
        <v>21</v>
      </c>
      <c r="C56" s="90" t="s">
        <v>25</v>
      </c>
      <c r="D56" s="90"/>
      <c r="E56" s="90"/>
      <c r="G56" s="59"/>
      <c r="M56" s="55"/>
      <c r="S56" s="11"/>
      <c r="T56" s="11"/>
      <c r="U56" s="55"/>
      <c r="V56" s="55"/>
      <c r="W56" s="56"/>
      <c r="X56" s="55"/>
      <c r="Y56" s="56"/>
      <c r="Z56" s="54"/>
    </row>
    <row r="57" spans="1:44" ht="17.45" customHeight="1" x14ac:dyDescent="0.25">
      <c r="A57" s="26"/>
      <c r="C57" s="90"/>
      <c r="D57" s="90"/>
      <c r="E57" s="90"/>
      <c r="G57" s="59"/>
      <c r="M57" s="55"/>
      <c r="S57" s="11"/>
      <c r="T57" s="11"/>
      <c r="U57" s="55"/>
      <c r="V57" s="55"/>
      <c r="W57" s="56"/>
      <c r="X57" s="55"/>
      <c r="Y57" s="56"/>
      <c r="Z57" s="54"/>
    </row>
    <row r="58" spans="1:44" ht="17.45" customHeight="1" x14ac:dyDescent="0.25">
      <c r="A58" s="26"/>
      <c r="C58" s="90"/>
      <c r="D58" s="90"/>
      <c r="E58" s="90"/>
      <c r="G58" s="59"/>
      <c r="M58" s="55"/>
      <c r="S58" s="11"/>
      <c r="T58" s="11"/>
      <c r="U58" s="55"/>
      <c r="V58" s="55"/>
      <c r="W58" s="56"/>
      <c r="X58" s="55"/>
      <c r="Y58" s="56"/>
      <c r="Z58" s="54"/>
    </row>
    <row r="59" spans="1:44" ht="24.75" customHeight="1" x14ac:dyDescent="0.25">
      <c r="A59" s="26"/>
      <c r="C59" s="90"/>
      <c r="D59" s="90"/>
      <c r="E59" s="90"/>
      <c r="G59" s="59"/>
      <c r="M59" s="55"/>
      <c r="S59" s="11"/>
      <c r="T59" s="11"/>
      <c r="U59" s="55"/>
      <c r="V59" s="55"/>
      <c r="W59" s="56"/>
      <c r="X59" s="55"/>
      <c r="Y59" s="56"/>
      <c r="Z59" s="54"/>
    </row>
    <row r="60" spans="1:44" ht="17.45" customHeight="1" x14ac:dyDescent="0.25">
      <c r="A60" s="25"/>
      <c r="B60" s="28"/>
      <c r="C60" s="79">
        <v>1</v>
      </c>
      <c r="D60" s="81" t="s">
        <v>26</v>
      </c>
      <c r="E60" s="71">
        <v>0</v>
      </c>
      <c r="F60" s="80">
        <f>+C60*E60</f>
        <v>0</v>
      </c>
      <c r="G60" s="45"/>
      <c r="H60" s="45"/>
      <c r="I60" s="45"/>
      <c r="J60" s="45"/>
      <c r="K60" s="46"/>
      <c r="L60" s="45"/>
      <c r="M60" s="45"/>
      <c r="N60" s="45"/>
      <c r="O60" s="47"/>
      <c r="P60" s="47"/>
      <c r="Q60" s="47"/>
      <c r="R60" s="64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</row>
    <row r="61" spans="1:44" ht="17.45" customHeight="1" x14ac:dyDescent="0.25">
      <c r="A61" s="26" t="s">
        <v>28</v>
      </c>
      <c r="C61" s="90" t="s">
        <v>38</v>
      </c>
      <c r="D61" s="90"/>
      <c r="E61" s="90"/>
      <c r="G61" s="59"/>
      <c r="M61" s="55"/>
      <c r="S61" s="11"/>
      <c r="T61" s="11"/>
      <c r="U61" s="55"/>
      <c r="V61" s="55"/>
      <c r="W61" s="56"/>
      <c r="X61" s="55"/>
      <c r="Y61" s="56"/>
      <c r="Z61" s="54"/>
    </row>
    <row r="62" spans="1:44" ht="17.45" customHeight="1" x14ac:dyDescent="0.25">
      <c r="A62" s="26"/>
      <c r="C62" s="90"/>
      <c r="D62" s="90"/>
      <c r="E62" s="90"/>
      <c r="G62" s="59"/>
      <c r="M62" s="55"/>
      <c r="S62" s="11"/>
      <c r="T62" s="11"/>
      <c r="U62" s="55"/>
      <c r="V62" s="55"/>
      <c r="W62" s="56"/>
      <c r="X62" s="55"/>
      <c r="Y62" s="56"/>
      <c r="Z62" s="54"/>
    </row>
    <row r="63" spans="1:44" ht="17.45" customHeight="1" x14ac:dyDescent="0.25">
      <c r="A63" s="26"/>
      <c r="C63" s="90"/>
      <c r="D63" s="90"/>
      <c r="E63" s="90"/>
      <c r="G63" s="59"/>
      <c r="M63" s="55"/>
      <c r="S63" s="11"/>
      <c r="T63" s="11"/>
      <c r="U63" s="55"/>
      <c r="V63" s="55"/>
      <c r="W63" s="56"/>
      <c r="X63" s="55"/>
      <c r="Y63" s="56"/>
      <c r="Z63" s="54"/>
    </row>
    <row r="64" spans="1:44" ht="17.45" customHeight="1" x14ac:dyDescent="0.25">
      <c r="A64" s="25"/>
      <c r="B64" s="28"/>
      <c r="C64" s="79">
        <v>1</v>
      </c>
      <c r="D64" s="81" t="s">
        <v>26</v>
      </c>
      <c r="E64" s="71">
        <v>0</v>
      </c>
      <c r="F64" s="80">
        <f>+C64*E64</f>
        <v>0</v>
      </c>
      <c r="G64" s="45"/>
      <c r="H64" s="45"/>
      <c r="I64" s="45"/>
      <c r="J64" s="45"/>
      <c r="K64" s="46"/>
      <c r="L64" s="45"/>
      <c r="M64" s="45"/>
      <c r="N64" s="45"/>
      <c r="O64" s="47"/>
      <c r="P64" s="47"/>
      <c r="Q64" s="47"/>
      <c r="R64" s="64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</row>
    <row r="65" spans="1:26" ht="17.45" customHeight="1" x14ac:dyDescent="0.25">
      <c r="A65" s="8" t="s">
        <v>17</v>
      </c>
      <c r="B65" s="8"/>
      <c r="C65" s="73"/>
      <c r="D65" s="73"/>
      <c r="E65" s="72"/>
      <c r="F65" s="77">
        <f>ROUND(SUM(F55:F64),2)</f>
        <v>0</v>
      </c>
      <c r="G65" s="59"/>
      <c r="M65" s="55"/>
      <c r="S65" s="11"/>
      <c r="T65" s="11"/>
      <c r="U65" s="55"/>
      <c r="V65" s="55"/>
      <c r="W65" s="56"/>
      <c r="X65" s="55"/>
      <c r="Y65" s="56"/>
      <c r="Z65" s="54"/>
    </row>
    <row r="66" spans="1:26" ht="17.45" customHeight="1" x14ac:dyDescent="0.25">
      <c r="A66" s="11"/>
      <c r="B66" s="11"/>
      <c r="C66" s="11"/>
      <c r="D66" s="11"/>
      <c r="E66" s="12"/>
      <c r="F66" s="13"/>
      <c r="G66" s="59"/>
      <c r="M66" s="55"/>
      <c r="S66" s="11"/>
      <c r="T66" s="11"/>
      <c r="U66" s="55"/>
      <c r="V66" s="55"/>
      <c r="W66" s="56"/>
      <c r="X66" s="55"/>
      <c r="Y66" s="56"/>
      <c r="Z66" s="54"/>
    </row>
    <row r="67" spans="1:26" ht="17.45" customHeight="1" x14ac:dyDescent="0.25">
      <c r="A67" s="98" t="s">
        <v>31</v>
      </c>
      <c r="B67" s="98"/>
      <c r="C67" s="98"/>
      <c r="D67" s="98"/>
      <c r="E67" s="98"/>
      <c r="F67" s="86">
        <f>F65+F53+F38+F22</f>
        <v>0</v>
      </c>
      <c r="H67" s="14"/>
    </row>
    <row r="68" spans="1:26" ht="17.45" customHeight="1" x14ac:dyDescent="0.25">
      <c r="A68" s="98"/>
      <c r="B68" s="98"/>
      <c r="C68" s="98"/>
      <c r="D68" s="98"/>
      <c r="E68" s="98"/>
      <c r="F68" s="87"/>
      <c r="H68" s="14"/>
    </row>
    <row r="69" spans="1:26" ht="17.45" customHeight="1" x14ac:dyDescent="0.25">
      <c r="A69" s="67"/>
      <c r="B69" s="67"/>
      <c r="C69" s="67"/>
      <c r="D69" s="67"/>
      <c r="E69" s="67"/>
      <c r="F69" s="68"/>
      <c r="H69" s="14"/>
    </row>
    <row r="70" spans="1:26" ht="17.45" customHeight="1" x14ac:dyDescent="0.25">
      <c r="A70" s="97" t="s">
        <v>43</v>
      </c>
      <c r="B70" s="97"/>
      <c r="C70" s="97"/>
      <c r="D70" s="97"/>
      <c r="E70" s="97"/>
      <c r="F70" s="97"/>
      <c r="H70" s="14"/>
    </row>
    <row r="71" spans="1:26" ht="17.45" customHeight="1" x14ac:dyDescent="0.25">
      <c r="A71" s="39" t="s">
        <v>3</v>
      </c>
      <c r="C71" s="37" t="s">
        <v>13</v>
      </c>
      <c r="H71" s="14"/>
    </row>
    <row r="72" spans="1:26" ht="17.45" customHeight="1" x14ac:dyDescent="0.25">
      <c r="A72" s="22" t="s">
        <v>44</v>
      </c>
      <c r="B72" s="24"/>
      <c r="C72" s="89" t="s">
        <v>70</v>
      </c>
      <c r="D72" s="89"/>
      <c r="E72" s="89"/>
      <c r="F72" s="23"/>
      <c r="H72" s="14"/>
    </row>
    <row r="73" spans="1:26" ht="17.45" customHeight="1" x14ac:dyDescent="0.25">
      <c r="A73" s="25"/>
      <c r="B73" s="28"/>
      <c r="C73" s="79">
        <v>3</v>
      </c>
      <c r="D73" s="81" t="s">
        <v>45</v>
      </c>
      <c r="E73" s="71">
        <v>0</v>
      </c>
      <c r="F73" s="80">
        <f>+C73*E73</f>
        <v>0</v>
      </c>
      <c r="H73" s="14"/>
    </row>
    <row r="74" spans="1:26" ht="33.75" customHeight="1" x14ac:dyDescent="0.25">
      <c r="A74" s="22" t="s">
        <v>46</v>
      </c>
      <c r="B74" s="24"/>
      <c r="C74" s="89" t="s">
        <v>47</v>
      </c>
      <c r="D74" s="89"/>
      <c r="E74" s="89"/>
      <c r="F74" s="23"/>
      <c r="H74" s="14"/>
    </row>
    <row r="75" spans="1:26" ht="17.25" customHeight="1" x14ac:dyDescent="0.25">
      <c r="A75" s="25"/>
      <c r="B75" s="28"/>
      <c r="C75" s="79">
        <v>20</v>
      </c>
      <c r="D75" s="81" t="s">
        <v>45</v>
      </c>
      <c r="E75" s="71">
        <v>0</v>
      </c>
      <c r="F75" s="80">
        <f>+C75*E75</f>
        <v>0</v>
      </c>
      <c r="H75" s="14"/>
    </row>
    <row r="76" spans="1:26" ht="31.5" customHeight="1" x14ac:dyDescent="0.25">
      <c r="A76" s="22" t="s">
        <v>48</v>
      </c>
      <c r="B76" s="24"/>
      <c r="C76" s="88" t="s">
        <v>58</v>
      </c>
      <c r="D76" s="88"/>
      <c r="E76" s="88"/>
      <c r="F76" s="23"/>
      <c r="H76" s="14"/>
    </row>
    <row r="77" spans="1:26" ht="17.45" customHeight="1" x14ac:dyDescent="0.25">
      <c r="A77" s="25"/>
      <c r="B77" s="28"/>
      <c r="C77" s="79">
        <v>4</v>
      </c>
      <c r="D77" s="81" t="s">
        <v>5</v>
      </c>
      <c r="E77" s="71">
        <v>0</v>
      </c>
      <c r="F77" s="80">
        <f>+C77*E77</f>
        <v>0</v>
      </c>
      <c r="H77" s="14"/>
    </row>
    <row r="78" spans="1:26" ht="17.45" customHeight="1" x14ac:dyDescent="0.25">
      <c r="A78" s="22" t="s">
        <v>49</v>
      </c>
      <c r="B78" s="24"/>
      <c r="C78" s="89" t="s">
        <v>50</v>
      </c>
      <c r="D78" s="89"/>
      <c r="E78" s="89"/>
      <c r="F78" s="23"/>
      <c r="H78" s="14"/>
    </row>
    <row r="79" spans="1:26" ht="17.45" customHeight="1" x14ac:dyDescent="0.25">
      <c r="A79" s="22"/>
      <c r="B79" s="24"/>
      <c r="C79" s="89"/>
      <c r="D79" s="89"/>
      <c r="E79" s="89"/>
      <c r="F79" s="23"/>
      <c r="H79" s="14"/>
    </row>
    <row r="80" spans="1:26" ht="17.45" customHeight="1" x14ac:dyDescent="0.25">
      <c r="A80" s="25"/>
      <c r="B80" s="28"/>
      <c r="C80" s="79">
        <v>1</v>
      </c>
      <c r="D80" s="81" t="s">
        <v>5</v>
      </c>
      <c r="E80" s="71">
        <v>0</v>
      </c>
      <c r="F80" s="80">
        <f>+C80*E80</f>
        <v>0</v>
      </c>
      <c r="H80" s="14"/>
    </row>
    <row r="81" spans="1:8" ht="36" customHeight="1" x14ac:dyDescent="0.25">
      <c r="A81" s="22" t="s">
        <v>51</v>
      </c>
      <c r="B81" s="24"/>
      <c r="C81" s="88" t="s">
        <v>59</v>
      </c>
      <c r="D81" s="88"/>
      <c r="E81" s="88"/>
      <c r="F81" s="23"/>
      <c r="H81" s="14"/>
    </row>
    <row r="82" spans="1:8" ht="17.45" customHeight="1" x14ac:dyDescent="0.25">
      <c r="A82" s="25"/>
      <c r="B82" s="28"/>
      <c r="C82" s="79">
        <v>4</v>
      </c>
      <c r="D82" s="81" t="s">
        <v>5</v>
      </c>
      <c r="E82" s="71">
        <v>0</v>
      </c>
      <c r="F82" s="80">
        <f>+C82*E82</f>
        <v>0</v>
      </c>
      <c r="H82" s="14"/>
    </row>
    <row r="83" spans="1:8" ht="17.45" customHeight="1" x14ac:dyDescent="0.25">
      <c r="A83" s="22" t="s">
        <v>52</v>
      </c>
      <c r="B83" s="24"/>
      <c r="C83" s="89" t="s">
        <v>60</v>
      </c>
      <c r="D83" s="89"/>
      <c r="E83" s="89"/>
      <c r="F83" s="23"/>
      <c r="H83" s="14"/>
    </row>
    <row r="84" spans="1:8" ht="17.45" customHeight="1" x14ac:dyDescent="0.25">
      <c r="A84" s="22"/>
      <c r="B84" s="24"/>
      <c r="C84" s="89"/>
      <c r="D84" s="89"/>
      <c r="E84" s="89"/>
      <c r="F84" s="23"/>
      <c r="H84" s="14"/>
    </row>
    <row r="85" spans="1:8" ht="17.45" customHeight="1" x14ac:dyDescent="0.25">
      <c r="A85" s="25"/>
      <c r="B85" s="28"/>
      <c r="C85" s="79">
        <v>4</v>
      </c>
      <c r="D85" s="81" t="s">
        <v>5</v>
      </c>
      <c r="E85" s="71">
        <v>0</v>
      </c>
      <c r="F85" s="80">
        <f>+C85*E85</f>
        <v>0</v>
      </c>
      <c r="H85" s="14"/>
    </row>
    <row r="86" spans="1:8" ht="17.45" customHeight="1" x14ac:dyDescent="0.25">
      <c r="A86" s="8" t="s">
        <v>14</v>
      </c>
      <c r="B86" s="8"/>
      <c r="C86" s="73"/>
      <c r="D86" s="73"/>
      <c r="E86" s="72"/>
      <c r="F86" s="77">
        <f>ROUND(SUM(F72:F85),2)</f>
        <v>0</v>
      </c>
      <c r="H86" s="14"/>
    </row>
    <row r="87" spans="1:8" ht="17.45" customHeight="1" x14ac:dyDescent="0.25">
      <c r="A87" s="11"/>
      <c r="B87" s="11"/>
      <c r="C87" s="11"/>
      <c r="D87" s="11"/>
      <c r="E87" s="12"/>
      <c r="F87" s="13"/>
      <c r="H87" s="14"/>
    </row>
    <row r="88" spans="1:8" ht="17.45" customHeight="1" x14ac:dyDescent="0.25">
      <c r="A88" s="21" t="s">
        <v>7</v>
      </c>
      <c r="B88" s="31" t="s">
        <v>16</v>
      </c>
      <c r="C88" s="37"/>
      <c r="D88" s="11"/>
      <c r="E88" s="11"/>
      <c r="F88" s="48"/>
      <c r="H88" s="14"/>
    </row>
    <row r="89" spans="1:8" ht="17.45" customHeight="1" x14ac:dyDescent="0.25">
      <c r="A89" s="26" t="s">
        <v>53</v>
      </c>
      <c r="C89" s="90" t="s">
        <v>54</v>
      </c>
      <c r="D89" s="90"/>
      <c r="E89" s="90"/>
      <c r="F89" s="70"/>
      <c r="H89" s="14"/>
    </row>
    <row r="90" spans="1:8" ht="17.45" customHeight="1" x14ac:dyDescent="0.25">
      <c r="A90" s="26"/>
      <c r="C90" s="90"/>
      <c r="D90" s="90"/>
      <c r="E90" s="90"/>
      <c r="F90" s="70"/>
      <c r="H90" s="14"/>
    </row>
    <row r="91" spans="1:8" ht="17.45" customHeight="1" x14ac:dyDescent="0.25">
      <c r="A91" s="26"/>
      <c r="C91" s="90"/>
      <c r="D91" s="90"/>
      <c r="E91" s="90"/>
      <c r="F91" s="70"/>
      <c r="H91" s="14"/>
    </row>
    <row r="92" spans="1:8" ht="17.45" customHeight="1" x14ac:dyDescent="0.25">
      <c r="A92" s="25"/>
      <c r="B92" s="28"/>
      <c r="C92" s="79">
        <v>1</v>
      </c>
      <c r="D92" s="81" t="s">
        <v>26</v>
      </c>
      <c r="E92" s="71">
        <v>0</v>
      </c>
      <c r="F92" s="80">
        <f>+C92*E92</f>
        <v>0</v>
      </c>
      <c r="H92" s="14"/>
    </row>
    <row r="93" spans="1:8" ht="17.45" customHeight="1" x14ac:dyDescent="0.25">
      <c r="A93" s="26" t="s">
        <v>55</v>
      </c>
      <c r="C93" s="90" t="s">
        <v>61</v>
      </c>
      <c r="D93" s="90"/>
      <c r="E93" s="90"/>
      <c r="F93" s="70"/>
      <c r="H93" s="14"/>
    </row>
    <row r="94" spans="1:8" ht="17.45" customHeight="1" x14ac:dyDescent="0.25">
      <c r="A94" s="26"/>
      <c r="C94" s="90"/>
      <c r="D94" s="90"/>
      <c r="E94" s="90"/>
      <c r="F94" s="70"/>
      <c r="H94" s="14"/>
    </row>
    <row r="95" spans="1:8" ht="17.45" customHeight="1" x14ac:dyDescent="0.25">
      <c r="A95" s="25"/>
      <c r="B95" s="28"/>
      <c r="C95" s="79">
        <v>1</v>
      </c>
      <c r="D95" s="81" t="s">
        <v>26</v>
      </c>
      <c r="E95" s="71">
        <v>0</v>
      </c>
      <c r="F95" s="80">
        <f>+C95*E95</f>
        <v>0</v>
      </c>
      <c r="H95" s="14"/>
    </row>
    <row r="96" spans="1:8" ht="17.45" customHeight="1" x14ac:dyDescent="0.25">
      <c r="A96" s="26" t="s">
        <v>56</v>
      </c>
      <c r="C96" s="90" t="s">
        <v>57</v>
      </c>
      <c r="D96" s="90"/>
      <c r="E96" s="90"/>
      <c r="F96" s="70"/>
      <c r="H96" s="14"/>
    </row>
    <row r="97" spans="1:18" ht="17.45" customHeight="1" x14ac:dyDescent="0.25">
      <c r="A97" s="26"/>
      <c r="C97" s="90"/>
      <c r="D97" s="90"/>
      <c r="E97" s="90"/>
      <c r="F97" s="70"/>
      <c r="H97" s="14"/>
    </row>
    <row r="98" spans="1:18" ht="17.45" customHeight="1" x14ac:dyDescent="0.25">
      <c r="A98" s="25"/>
      <c r="B98" s="28"/>
      <c r="C98" s="79">
        <v>1</v>
      </c>
      <c r="D98" s="81" t="s">
        <v>26</v>
      </c>
      <c r="E98" s="71">
        <v>0</v>
      </c>
      <c r="F98" s="80">
        <f>+C98*E98</f>
        <v>0</v>
      </c>
      <c r="H98" s="14"/>
    </row>
    <row r="99" spans="1:18" ht="17.45" customHeight="1" x14ac:dyDescent="0.25">
      <c r="A99" s="26" t="s">
        <v>62</v>
      </c>
      <c r="C99" s="90" t="s">
        <v>67</v>
      </c>
      <c r="D99" s="90"/>
      <c r="E99" s="90"/>
      <c r="F99" s="70"/>
      <c r="H99" s="14"/>
    </row>
    <row r="100" spans="1:18" ht="36" customHeight="1" x14ac:dyDescent="0.25">
      <c r="A100" s="26"/>
      <c r="C100" s="90"/>
      <c r="D100" s="90"/>
      <c r="E100" s="90"/>
      <c r="F100" s="70"/>
      <c r="H100" s="14"/>
    </row>
    <row r="101" spans="1:18" ht="17.45" customHeight="1" x14ac:dyDescent="0.25">
      <c r="A101" s="25"/>
      <c r="B101" s="28"/>
      <c r="C101" s="79">
        <v>1</v>
      </c>
      <c r="D101" s="81" t="s">
        <v>26</v>
      </c>
      <c r="E101" s="71">
        <v>0</v>
      </c>
      <c r="F101" s="80">
        <f>+C101*E101</f>
        <v>0</v>
      </c>
      <c r="H101" s="14"/>
    </row>
    <row r="102" spans="1:18" ht="17.45" customHeight="1" x14ac:dyDescent="0.25">
      <c r="A102" s="26" t="s">
        <v>68</v>
      </c>
      <c r="C102" s="90" t="s">
        <v>69</v>
      </c>
      <c r="D102" s="90"/>
      <c r="E102" s="90"/>
      <c r="F102" s="70"/>
      <c r="H102" s="14"/>
    </row>
    <row r="103" spans="1:18" ht="17.45" customHeight="1" x14ac:dyDescent="0.25">
      <c r="A103" s="26"/>
      <c r="C103" s="90"/>
      <c r="D103" s="90"/>
      <c r="E103" s="90"/>
      <c r="F103" s="70"/>
      <c r="H103" s="14"/>
    </row>
    <row r="104" spans="1:18" ht="21.75" customHeight="1" x14ac:dyDescent="0.25">
      <c r="A104" s="26"/>
      <c r="C104" s="90"/>
      <c r="D104" s="90"/>
      <c r="E104" s="90"/>
      <c r="F104" s="70"/>
      <c r="H104" s="14"/>
    </row>
    <row r="105" spans="1:18" ht="17.45" customHeight="1" x14ac:dyDescent="0.25">
      <c r="A105" s="25"/>
      <c r="B105" s="28"/>
      <c r="C105" s="79">
        <v>1</v>
      </c>
      <c r="D105" s="81" t="s">
        <v>26</v>
      </c>
      <c r="E105" s="71">
        <v>0</v>
      </c>
      <c r="F105" s="80">
        <f>+C105*E105</f>
        <v>0</v>
      </c>
      <c r="H105" s="14"/>
    </row>
    <row r="106" spans="1:18" ht="17.45" customHeight="1" x14ac:dyDescent="0.25">
      <c r="A106" s="8" t="s">
        <v>17</v>
      </c>
      <c r="B106" s="8"/>
      <c r="C106" s="73"/>
      <c r="D106" s="73"/>
      <c r="E106" s="72"/>
      <c r="F106" s="77">
        <f>ROUND(SUM(F88:F105),2)</f>
        <v>0</v>
      </c>
      <c r="H106" s="14"/>
    </row>
    <row r="107" spans="1:18" ht="17.45" customHeight="1" x14ac:dyDescent="0.25">
      <c r="A107" s="11"/>
      <c r="B107" s="11"/>
      <c r="C107" s="11"/>
      <c r="D107" s="11"/>
      <c r="E107" s="12"/>
      <c r="F107" s="13"/>
      <c r="H107" s="14"/>
    </row>
    <row r="108" spans="1:18" ht="17.45" customHeight="1" x14ac:dyDescent="0.25">
      <c r="A108" s="93" t="str">
        <f>+A70</f>
        <v xml:space="preserve">B: HIDRO-GEOLOŠKO RAZISKAVE IN POROČILO </v>
      </c>
      <c r="B108" s="93"/>
      <c r="C108" s="93"/>
      <c r="D108" s="93"/>
      <c r="E108" s="93"/>
      <c r="F108" s="86">
        <f>F86+F106</f>
        <v>0</v>
      </c>
      <c r="H108" s="14"/>
    </row>
    <row r="109" spans="1:18" ht="17.45" customHeight="1" x14ac:dyDescent="0.25">
      <c r="A109" s="93"/>
      <c r="B109" s="93"/>
      <c r="C109" s="93"/>
      <c r="D109" s="93"/>
      <c r="E109" s="93"/>
      <c r="F109" s="87"/>
      <c r="H109" s="14"/>
    </row>
    <row r="110" spans="1:18" ht="17.45" customHeight="1" x14ac:dyDescent="0.25">
      <c r="A110" s="6"/>
      <c r="C110" s="14"/>
      <c r="D110" s="38"/>
      <c r="G110" s="57"/>
      <c r="R110" s="36"/>
    </row>
    <row r="111" spans="1:18" ht="17.45" customHeight="1" x14ac:dyDescent="0.25">
      <c r="A111" s="91" t="s">
        <v>29</v>
      </c>
      <c r="B111" s="91"/>
      <c r="C111" s="91"/>
      <c r="D111" s="91"/>
      <c r="E111" s="91"/>
      <c r="F111" s="91"/>
      <c r="G111" s="14"/>
      <c r="M111" s="55"/>
      <c r="N111" s="55"/>
    </row>
    <row r="112" spans="1:18" ht="17.45" customHeight="1" x14ac:dyDescent="0.25">
      <c r="A112" s="11"/>
      <c r="D112" s="37"/>
      <c r="E112" s="5"/>
      <c r="F112" s="49"/>
      <c r="G112" s="65"/>
      <c r="H112" s="14"/>
    </row>
    <row r="113" spans="1:28" ht="17.45" customHeight="1" x14ac:dyDescent="0.25">
      <c r="A113" s="15" t="str">
        <f>+A17</f>
        <v xml:space="preserve">A: GEOLOŠKO GEOMEHANSKE RAZISKAVE IN POROČILO </v>
      </c>
      <c r="B113" s="16"/>
      <c r="C113" s="16"/>
      <c r="D113" s="16"/>
      <c r="E113" s="17"/>
      <c r="F113" s="50">
        <f>F67</f>
        <v>0</v>
      </c>
      <c r="H113" s="14"/>
    </row>
    <row r="114" spans="1:28" ht="17.45" customHeight="1" x14ac:dyDescent="0.25">
      <c r="A114" s="15" t="str">
        <f>+A70</f>
        <v xml:space="preserve">B: HIDRO-GEOLOŠKO RAZISKAVE IN POROČILO </v>
      </c>
      <c r="B114" s="16"/>
      <c r="C114" s="16"/>
      <c r="D114" s="16"/>
      <c r="E114" s="17"/>
      <c r="F114" s="69">
        <f>+F108</f>
        <v>0</v>
      </c>
      <c r="H114" s="14"/>
    </row>
    <row r="115" spans="1:28" ht="17.45" customHeight="1" x14ac:dyDescent="0.25">
      <c r="A115" s="18"/>
      <c r="B115" s="19"/>
      <c r="C115" s="92" t="s">
        <v>66</v>
      </c>
      <c r="D115" s="92"/>
      <c r="E115" s="92"/>
      <c r="F115" s="51">
        <f>F113+F114</f>
        <v>0</v>
      </c>
      <c r="H115" s="14"/>
    </row>
    <row r="116" spans="1:28" ht="17.45" customHeight="1" x14ac:dyDescent="0.25">
      <c r="A116" s="66"/>
      <c r="B116" s="20"/>
      <c r="C116" s="20"/>
      <c r="D116" s="20"/>
      <c r="E116" s="82" t="s">
        <v>33</v>
      </c>
      <c r="F116" s="52">
        <f>F115*0.22</f>
        <v>0</v>
      </c>
      <c r="H116" s="14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8.75" customHeight="1" x14ac:dyDescent="0.25">
      <c r="A117" s="83" t="s">
        <v>72</v>
      </c>
      <c r="B117" s="84"/>
      <c r="C117" s="84"/>
      <c r="D117" s="84"/>
      <c r="E117" s="85"/>
      <c r="F117" s="9">
        <f>F115+F116</f>
        <v>0</v>
      </c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7.45" customHeight="1" x14ac:dyDescent="0.25">
      <c r="A118" s="14"/>
      <c r="B118" s="14"/>
      <c r="D118" s="14"/>
      <c r="E118" s="53"/>
      <c r="F118" s="5"/>
      <c r="G118" s="14"/>
      <c r="H118" s="14"/>
    </row>
    <row r="119" spans="1:28" ht="17.45" customHeight="1" x14ac:dyDescent="0.25">
      <c r="A119" s="14"/>
      <c r="B119" s="14"/>
      <c r="C119" s="14"/>
      <c r="D119" s="14"/>
      <c r="E119" s="5"/>
      <c r="F119" s="5"/>
      <c r="G119" s="14"/>
      <c r="H119" s="14"/>
    </row>
    <row r="122" spans="1:28" ht="17.45" customHeight="1" x14ac:dyDescent="0.25">
      <c r="F122" s="5"/>
      <c r="G122" s="14"/>
      <c r="H122" s="14"/>
    </row>
    <row r="124" spans="1:28" ht="17.45" customHeight="1" x14ac:dyDescent="0.25">
      <c r="A124" s="14"/>
      <c r="B124" s="14"/>
      <c r="C124" s="14"/>
      <c r="D124" s="14"/>
      <c r="E124" s="5"/>
    </row>
    <row r="125" spans="1:28" ht="17.45" customHeight="1" x14ac:dyDescent="0.25">
      <c r="A125" s="14"/>
      <c r="B125" s="14"/>
      <c r="C125" s="14"/>
      <c r="D125" s="14"/>
      <c r="E125" s="5"/>
    </row>
  </sheetData>
  <mergeCells count="29">
    <mergeCell ref="A70:F70"/>
    <mergeCell ref="C51:E51"/>
    <mergeCell ref="C44:E49"/>
    <mergeCell ref="A67:E68"/>
    <mergeCell ref="F67:F68"/>
    <mergeCell ref="C36:E36"/>
    <mergeCell ref="C56:E59"/>
    <mergeCell ref="C61:E63"/>
    <mergeCell ref="B11:F13"/>
    <mergeCell ref="B10:F10"/>
    <mergeCell ref="C19:E20"/>
    <mergeCell ref="C41:E42"/>
    <mergeCell ref="A17:F17"/>
    <mergeCell ref="C72:E72"/>
    <mergeCell ref="C74:E74"/>
    <mergeCell ref="C76:E76"/>
    <mergeCell ref="C78:E79"/>
    <mergeCell ref="A108:E109"/>
    <mergeCell ref="A117:E117"/>
    <mergeCell ref="F108:F109"/>
    <mergeCell ref="C81:E81"/>
    <mergeCell ref="C83:E84"/>
    <mergeCell ref="C89:E91"/>
    <mergeCell ref="C93:E94"/>
    <mergeCell ref="C96:E97"/>
    <mergeCell ref="C102:E104"/>
    <mergeCell ref="C99:E100"/>
    <mergeCell ref="A111:F111"/>
    <mergeCell ref="C115:E115"/>
  </mergeCells>
  <phoneticPr fontId="1" type="noConversion"/>
  <printOptions gridLinesSet="0"/>
  <pageMargins left="0.9055118110236221" right="0.35433070866141736" top="0.39370078740157483" bottom="0.39370078740157483" header="0.47244094488188981" footer="0.27559055118110237"/>
  <pageSetup paperSize="9" fitToHeight="0" orientation="portrait" r:id="rId1"/>
  <headerFooter alignWithMargins="0">
    <oddFooter>Stran &amp;P</oddFooter>
  </headerFooter>
  <rowBreaks count="1" manualBreakCount="1">
    <brk id="3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GEOMEHANIKA</vt:lpstr>
      <vt:lpstr>GEOMEHANIKA!Področje_tiskanja</vt:lpstr>
      <vt:lpstr>GEOMEHANIKA!Print_Area_MI</vt:lpstr>
      <vt:lpstr>PRINTBLOK</vt:lpstr>
      <vt:lpstr>GEOMEHANIKA!Tiskanje_naslovov</vt:lpstr>
    </vt:vector>
  </TitlesOfParts>
  <Manager>Simona.KOSI@mf.uni-lj.si</Manager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KOSI</dc:creator>
  <cp:lastModifiedBy>Andreja Žagar</cp:lastModifiedBy>
  <cp:lastPrinted>2025-12-09T10:28:23Z</cp:lastPrinted>
  <dcterms:created xsi:type="dcterms:W3CDTF">2003-02-17T12:35:34Z</dcterms:created>
  <dcterms:modified xsi:type="dcterms:W3CDTF">2025-12-09T10:28:48Z</dcterms:modified>
</cp:coreProperties>
</file>